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15600" windowHeight="7995" activeTab="1"/>
  </bookViews>
  <sheets>
    <sheet name="المعلومات" sheetId="1" r:id="rId1"/>
    <sheet name="البحث" sheetId="2" r:id="rId2"/>
    <sheet name="Sheet3" sheetId="3" r:id="rId3"/>
  </sheets>
  <definedNames>
    <definedName name="names">OFFSET(المعلومات!$G$2,,,COUNTIF(المعلومات!$G:$G,"*?")+COUNTIF(المعلومات!$G:$G,"&gt;0")-1)</definedName>
  </definedNames>
  <calcPr calcId="152511"/>
</workbook>
</file>

<file path=xl/calcChain.xml><?xml version="1.0" encoding="utf-8"?>
<calcChain xmlns="http://schemas.openxmlformats.org/spreadsheetml/2006/main">
  <c r="E3" i="2" l="1" a="1"/>
  <c r="E3" i="2" s="1"/>
  <c r="C4" i="2" a="1"/>
  <c r="C4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 s="1"/>
  <c r="C61" i="2" a="1"/>
  <c r="C61" i="2" s="1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 s="1"/>
  <c r="C68" i="2" a="1"/>
  <c r="C68" i="2" s="1"/>
  <c r="C69" i="2" a="1"/>
  <c r="C69" i="2" s="1"/>
  <c r="C70" i="2" a="1"/>
  <c r="C70" i="2" s="1"/>
  <c r="C71" i="2" a="1"/>
  <c r="C71" i="2" s="1"/>
  <c r="C72" i="2" a="1"/>
  <c r="C72" i="2" s="1"/>
  <c r="C73" i="2" a="1"/>
  <c r="C73" i="2" s="1"/>
  <c r="C74" i="2" a="1"/>
  <c r="C74" i="2" s="1"/>
  <c r="C75" i="2" a="1"/>
  <c r="C75" i="2" s="1"/>
  <c r="C76" i="2" a="1"/>
  <c r="C76" i="2" s="1"/>
  <c r="C77" i="2" a="1"/>
  <c r="C77" i="2" s="1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 s="1"/>
  <c r="C86" i="2" a="1"/>
  <c r="C86" i="2" s="1"/>
  <c r="C87" i="2" a="1"/>
  <c r="C87" i="2" s="1"/>
  <c r="C88" i="2" a="1"/>
  <c r="C88" i="2" s="1"/>
  <c r="C89" i="2" a="1"/>
  <c r="C89" i="2" s="1"/>
  <c r="C90" i="2" a="1"/>
  <c r="C90" i="2" s="1"/>
  <c r="C91" i="2" a="1"/>
  <c r="C91" i="2" s="1"/>
  <c r="C92" i="2" a="1"/>
  <c r="C92" i="2" s="1"/>
  <c r="C93" i="2" a="1"/>
  <c r="C93" i="2" s="1"/>
  <c r="C94" i="2" a="1"/>
  <c r="C94" i="2" s="1"/>
  <c r="C95" i="2" a="1"/>
  <c r="C95" i="2" s="1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3" i="2" a="1"/>
  <c r="C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D57" i="2" a="1"/>
  <c r="D57" i="2" s="1"/>
  <c r="D58" i="2" a="1"/>
  <c r="D58" i="2" s="1"/>
  <c r="D59" i="2" a="1"/>
  <c r="D59" i="2" s="1"/>
  <c r="D60" i="2" a="1"/>
  <c r="D60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8" i="2" a="1"/>
  <c r="D68" i="2" s="1"/>
  <c r="D69" i="2" a="1"/>
  <c r="D69" i="2" s="1"/>
  <c r="D70" i="2" a="1"/>
  <c r="D70" i="2" s="1"/>
  <c r="D71" i="2" a="1"/>
  <c r="D71" i="2" s="1"/>
  <c r="D72" i="2" a="1"/>
  <c r="D72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0" i="2" a="1"/>
  <c r="D80" i="2" s="1"/>
  <c r="D81" i="2" a="1"/>
  <c r="D81" i="2" s="1"/>
  <c r="D82" i="2" a="1"/>
  <c r="D82" i="2" s="1"/>
  <c r="D83" i="2" a="1"/>
  <c r="D83" i="2" s="1"/>
  <c r="D84" i="2" a="1"/>
  <c r="D84" i="2" s="1"/>
  <c r="D85" i="2" a="1"/>
  <c r="D85" i="2" s="1"/>
  <c r="D86" i="2" a="1"/>
  <c r="D86" i="2" s="1"/>
  <c r="D87" i="2" a="1"/>
  <c r="D87" i="2" s="1"/>
  <c r="D88" i="2" a="1"/>
  <c r="D88" i="2" s="1"/>
  <c r="D89" i="2" a="1"/>
  <c r="D89" i="2" s="1"/>
  <c r="D90" i="2" a="1"/>
  <c r="D90" i="2" s="1"/>
  <c r="D91" i="2" a="1"/>
  <c r="D91" i="2" s="1"/>
  <c r="D92" i="2" a="1"/>
  <c r="D92" i="2" s="1"/>
  <c r="D93" i="2" a="1"/>
  <c r="D93" i="2" s="1"/>
  <c r="D94" i="2" a="1"/>
  <c r="D94" i="2" s="1"/>
  <c r="D95" i="2" a="1"/>
  <c r="D95" i="2" s="1"/>
  <c r="D96" i="2" a="1"/>
  <c r="D96" i="2" s="1"/>
  <c r="D97" i="2" a="1"/>
  <c r="D97" i="2" s="1"/>
  <c r="D98" i="2" a="1"/>
  <c r="D98" i="2" s="1"/>
  <c r="D99" i="2" a="1"/>
  <c r="D99" i="2" s="1"/>
  <c r="D100" i="2" a="1"/>
  <c r="D100" i="2" s="1"/>
  <c r="D3" i="2" a="1"/>
  <c r="D3" i="2" s="1"/>
  <c r="G2" i="1" a="1"/>
  <c r="G2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F32" i="1"/>
  <c r="H32" i="1"/>
  <c r="H31" i="1"/>
  <c r="H3" i="1"/>
  <c r="H4" i="1"/>
  <c r="F5" i="1"/>
  <c r="H5" i="1"/>
  <c r="F6" i="1"/>
  <c r="H6" i="1"/>
  <c r="F7" i="1"/>
  <c r="H7" i="1"/>
  <c r="F8" i="1"/>
  <c r="H8" i="1"/>
  <c r="F9" i="1"/>
  <c r="H9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B3" i="2"/>
  <c r="F2" i="1"/>
  <c r="F3" i="1" s="1"/>
  <c r="F4" i="1" s="1"/>
  <c r="H2" i="1" l="1"/>
</calcChain>
</file>

<file path=xl/sharedStrings.xml><?xml version="1.0" encoding="utf-8"?>
<sst xmlns="http://schemas.openxmlformats.org/spreadsheetml/2006/main" count="22" uniqueCount="18">
  <si>
    <t>محمد علي حسن</t>
  </si>
  <si>
    <t>احمد خالد المر</t>
  </si>
  <si>
    <t>تامر غالي فادي</t>
  </si>
  <si>
    <t>سامر فهد العلي</t>
  </si>
  <si>
    <t xml:space="preserve">الاسم </t>
  </si>
  <si>
    <t>الرقم التسلسلي</t>
  </si>
  <si>
    <t>رقم الهاتف</t>
  </si>
  <si>
    <t>الرمز</t>
  </si>
  <si>
    <t>c145782</t>
  </si>
  <si>
    <t>رقم البطاقة</t>
  </si>
  <si>
    <t>محمد علي حسين</t>
  </si>
  <si>
    <t>Colonne1</t>
  </si>
  <si>
    <t>Colonne2</t>
  </si>
  <si>
    <t>Colonne3</t>
  </si>
  <si>
    <t>الرقم_التسلسلي</t>
  </si>
  <si>
    <t>رقم_الهاتف</t>
  </si>
  <si>
    <t>رقم_البطاقة</t>
  </si>
  <si>
    <t>هومان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</si>
</sst>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/>
    <xf numFmtId="0" fontId="4" fillId="5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colors>
    <mruColors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H32" totalsRowShown="0" tableBorderDxfId="12">
  <tableColumns count="8">
    <tableColumn id="1" name="الرمز" dataDxfId="8"/>
    <tableColumn id="2" name="الاسم " dataDxfId="7"/>
    <tableColumn id="3" name="الرقم_التسلسلي" dataDxfId="6"/>
    <tableColumn id="4" name="رقم_الهاتف" dataDxfId="5"/>
    <tableColumn id="5" name="رقم_البطاقة" dataDxfId="3"/>
    <tableColumn id="6" name="Colonne1" dataDxfId="4">
      <calculatedColumnFormula>IF(ROW($A1)&gt;COUNTA($C:$C)-1,"",IF(A2&lt;&gt;"",A2,F1))</calculatedColumnFormula>
    </tableColumn>
    <tableColumn id="7" name="Colonne2" dataDxfId="9">
      <calculatedColumnFormula array="1">IF(ROW($A1)&gt;COUNTIF($H:$H,"*?")+COUNTIF($H:$H,"&gt;0")-1,"",INDEX($H$2:$H$50000,SMALL(IF($H$2:$H$50000&lt;&gt;"",ROW($H$2:$H$50000)-1,""),ROW($A1))))</calculatedColumnFormula>
    </tableColumn>
    <tableColumn id="8" name="Colonne3" dataDxfId="10">
      <calculatedColumnFormula>IF(COUNTIF($A$2:A2,A2)=1,A2,"")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opLeftCell="A2" workbookViewId="0">
      <selection activeCell="B3" sqref="B3"/>
    </sheetView>
  </sheetViews>
  <sheetFormatPr baseColWidth="10" defaultColWidth="9.140625" defaultRowHeight="15" x14ac:dyDescent="0.25"/>
  <cols>
    <col min="1" max="1" width="9.140625" style="9"/>
    <col min="2" max="2" width="16.28515625" style="9" customWidth="1"/>
    <col min="3" max="3" width="15.5703125" style="9" customWidth="1"/>
    <col min="4" max="4" width="18.140625" style="9" customWidth="1"/>
    <col min="5" max="5" width="13" style="9" customWidth="1"/>
    <col min="6" max="6" width="9.5703125" style="9" customWidth="1"/>
    <col min="7" max="7" width="9.140625" style="8" customWidth="1"/>
    <col min="8" max="8" width="10.7109375" style="10" customWidth="1"/>
    <col min="9" max="16384" width="9.140625" style="8"/>
  </cols>
  <sheetData>
    <row r="1" spans="1:8" customFormat="1" x14ac:dyDescent="0.25">
      <c r="A1" s="4" t="s">
        <v>7</v>
      </c>
      <c r="B1" s="4" t="s">
        <v>4</v>
      </c>
      <c r="C1" s="4" t="s">
        <v>14</v>
      </c>
      <c r="D1" s="4" t="s">
        <v>15</v>
      </c>
      <c r="E1" s="4" t="s">
        <v>16</v>
      </c>
      <c r="F1" s="11" t="s">
        <v>11</v>
      </c>
      <c r="G1" s="12" t="s">
        <v>12</v>
      </c>
      <c r="H1" s="13" t="s">
        <v>13</v>
      </c>
    </row>
    <row r="2" spans="1:8" customFormat="1" x14ac:dyDescent="0.25">
      <c r="A2" s="4">
        <v>1497026</v>
      </c>
      <c r="B2" s="14" t="s">
        <v>0</v>
      </c>
      <c r="C2" s="4">
        <v>22025587942</v>
      </c>
      <c r="D2" s="4">
        <v>660121501</v>
      </c>
      <c r="E2" s="4">
        <v>124</v>
      </c>
      <c r="F2" s="5">
        <f>IF(ROW($A1)&gt;COUNTA($C:$C)-1,"",IF(A2&lt;&gt;"",A2,F1))</f>
        <v>1497026</v>
      </c>
      <c r="G2" s="6">
        <f t="array" ref="G2">IF(ROW($A1)&gt;COUNTIF($H:$H,"*?")+COUNTIF($H:$H,"&gt;0")-1,"",INDEX($H$2:$H$50000,SMALL(IF($H$2:$H$50000&lt;&gt;"",ROW($H$2:$H$50000)-1,""),ROW($A1))))</f>
        <v>1497026</v>
      </c>
      <c r="H2" s="7">
        <f>IF(COUNTIF($A$2:A2,A2)=1,A2,"")</f>
        <v>1497026</v>
      </c>
    </row>
    <row r="3" spans="1:8" customFormat="1" x14ac:dyDescent="0.25">
      <c r="A3" s="4"/>
      <c r="B3" s="4"/>
      <c r="C3" s="4">
        <v>22025587942</v>
      </c>
      <c r="D3" s="4">
        <v>660121502</v>
      </c>
      <c r="E3" s="4"/>
      <c r="F3" s="5">
        <f>IF(ROW($A2)&gt;COUNTA($C:$C)-1,"",IF(A3&lt;&gt;"",A3,F2))</f>
        <v>1497026</v>
      </c>
      <c r="G3" s="6">
        <f t="array" ref="G3">IF(ROW($A2)&gt;COUNTIF($H:$H,"*?")+COUNTIF($H:$H,"&gt;0")-1,"",INDEX($H$2:$H$50000,SMALL(IF($H$2:$H$50000&lt;&gt;"",ROW($H$2:$H$50000)-1,""),ROW($A2))))</f>
        <v>10854210</v>
      </c>
      <c r="H3" s="7" t="str">
        <f>IF(COUNTIF($A$2:A3,A3)=1,A3,"")</f>
        <v/>
      </c>
    </row>
    <row r="4" spans="1:8" customFormat="1" x14ac:dyDescent="0.25">
      <c r="A4" s="4"/>
      <c r="B4" s="4"/>
      <c r="C4" s="4">
        <v>22025587942</v>
      </c>
      <c r="D4" s="4">
        <v>660121503</v>
      </c>
      <c r="E4" s="4"/>
      <c r="F4" s="5">
        <f>IF(ROW($A3)&gt;COUNTA($C:$C)-1,"",IF(A4&lt;&gt;"",A4,F3))</f>
        <v>1497026</v>
      </c>
      <c r="G4" s="6">
        <f t="array" ref="G4">IF(ROW($A3)&gt;COUNTIF($H:$H,"*?")+COUNTIF($H:$H,"&gt;0")-1,"",INDEX($H$2:$H$50000,SMALL(IF($H$2:$H$50000&lt;&gt;"",ROW($H$2:$H$50000)-1,""),ROW($A3))))</f>
        <v>2345814</v>
      </c>
      <c r="H4" s="7" t="str">
        <f>IF(COUNTIF($A$2:A4,A4)=1,A4,"")</f>
        <v/>
      </c>
    </row>
    <row r="5" spans="1:8" customFormat="1" x14ac:dyDescent="0.25">
      <c r="A5" s="4">
        <v>10854210</v>
      </c>
      <c r="B5" s="4" t="s">
        <v>1</v>
      </c>
      <c r="C5" s="4">
        <v>22025587942</v>
      </c>
      <c r="D5" s="4">
        <v>660121504</v>
      </c>
      <c r="E5" s="4">
        <v>1452</v>
      </c>
      <c r="F5" s="5">
        <f>IF(ROW($A4)&gt;COUNTA($C:$C)-1,"",IF(A5&lt;&gt;"",A5,F4))</f>
        <v>10854210</v>
      </c>
      <c r="G5" s="6" t="str">
        <f t="array" ref="G5">IF(ROW($A4)&gt;COUNTIF($H:$H,"*?")+COUNTIF($H:$H,"&gt;0")-1,"",INDEX($H$2:$H$50000,SMALL(IF($H$2:$H$50000&lt;&gt;"",ROW($H$2:$H$50000)-1,""),ROW($A4))))</f>
        <v>c145782</v>
      </c>
      <c r="H5" s="7">
        <f>IF(COUNTIF($A$2:A5,A5)=1,A5,"")</f>
        <v>10854210</v>
      </c>
    </row>
    <row r="6" spans="1:8" customFormat="1" x14ac:dyDescent="0.25">
      <c r="A6" s="4"/>
      <c r="B6" s="4"/>
      <c r="C6" s="4">
        <v>22025587942</v>
      </c>
      <c r="D6" s="4">
        <v>660121505</v>
      </c>
      <c r="E6" s="4"/>
      <c r="F6" s="5">
        <f>IF(ROW($A5)&gt;COUNTA($C:$C)-1,"",IF(A6&lt;&gt;"",A6,F5))</f>
        <v>10854210</v>
      </c>
      <c r="G6" s="6">
        <f t="array" ref="G6">IF(ROW($A5)&gt;COUNTIF($H:$H,"*?")+COUNTIF($H:$H,"&gt;0")-1,"",INDEX($H$2:$H$50000,SMALL(IF($H$2:$H$50000&lt;&gt;"",ROW($H$2:$H$50000)-1,""),ROW($A5))))</f>
        <v>1234567</v>
      </c>
      <c r="H6" s="7" t="str">
        <f>IF(COUNTIF($A$2:A6,A6)=1,A6,"")</f>
        <v/>
      </c>
    </row>
    <row r="7" spans="1:8" customFormat="1" x14ac:dyDescent="0.25">
      <c r="A7" s="4"/>
      <c r="B7" s="4"/>
      <c r="C7" s="4">
        <v>22025587942</v>
      </c>
      <c r="D7" s="4">
        <v>660121506</v>
      </c>
      <c r="E7" s="4"/>
      <c r="F7" s="5">
        <f>IF(ROW($A6)&gt;COUNTA($C:$C)-1,"",IF(A7&lt;&gt;"",A7,F6))</f>
        <v>10854210</v>
      </c>
      <c r="G7" s="6">
        <f t="array" ref="G7">IF(ROW($A6)&gt;COUNTIF($H:$H,"*?")+COUNTIF($H:$H,"&gt;0")-1,"",INDEX($H$2:$H$50000,SMALL(IF($H$2:$H$50000&lt;&gt;"",ROW($H$2:$H$50000)-1,""),ROW($A6))))</f>
        <v>1501257</v>
      </c>
      <c r="H7" s="7" t="str">
        <f>IF(COUNTIF($A$2:A7,A7)=1,A7,"")</f>
        <v/>
      </c>
    </row>
    <row r="8" spans="1:8" customFormat="1" x14ac:dyDescent="0.25">
      <c r="A8" s="4"/>
      <c r="B8" s="4"/>
      <c r="C8" s="4">
        <v>22025587942</v>
      </c>
      <c r="D8" s="4">
        <v>660121507</v>
      </c>
      <c r="E8" s="4"/>
      <c r="F8" s="5">
        <f>IF(ROW($A7)&gt;COUNTA($C:$C)-1,"",IF(A8&lt;&gt;"",A8,F7))</f>
        <v>10854210</v>
      </c>
      <c r="G8" s="6" t="str">
        <f t="array" ref="G8">IF(ROW($A7)&gt;COUNTIF($H:$H,"*?")+COUNTIF($H:$H,"&gt;0")-1,"",INDEX($H$2:$H$50000,SMALL(IF($H$2:$H$50000&lt;&gt;"",ROW($H$2:$H$50000)-1,""),ROW($A7))))</f>
        <v/>
      </c>
      <c r="H8" s="7" t="str">
        <f>IF(COUNTIF($A$2:A8,A8)=1,A8,"")</f>
        <v/>
      </c>
    </row>
    <row r="9" spans="1:8" customFormat="1" x14ac:dyDescent="0.25">
      <c r="A9" s="4">
        <v>2345814</v>
      </c>
      <c r="B9" s="4" t="s">
        <v>2</v>
      </c>
      <c r="C9" s="4">
        <v>22025587942</v>
      </c>
      <c r="D9" s="4">
        <v>660121508</v>
      </c>
      <c r="E9" s="4">
        <v>4250</v>
      </c>
      <c r="F9" s="5">
        <f>IF(ROW($A8)&gt;COUNTA($C:$C)-1,"",IF(A9&lt;&gt;"",A9,F8))</f>
        <v>2345814</v>
      </c>
      <c r="G9" s="6" t="str">
        <f t="array" ref="G9">IF(ROW($A8)&gt;COUNTIF($H:$H,"*?")+COUNTIF($H:$H,"&gt;0")-1,"",INDEX($H$2:$H$50000,SMALL(IF($H$2:$H$50000&lt;&gt;"",ROW($H$2:$H$50000)-1,""),ROW($A8))))</f>
        <v/>
      </c>
      <c r="H9" s="7">
        <f>IF(COUNTIF($A$2:A9,A9)=1,A9,"")</f>
        <v>2345814</v>
      </c>
    </row>
    <row r="10" spans="1:8" customFormat="1" x14ac:dyDescent="0.25">
      <c r="A10" s="4"/>
      <c r="B10" s="4"/>
      <c r="C10" s="4">
        <v>22025587942</v>
      </c>
      <c r="D10" s="4">
        <v>660121509</v>
      </c>
      <c r="E10" s="4"/>
      <c r="F10" s="5">
        <f>IF(ROW($A9)&gt;COUNTA($C:$C)-1,"",IF(A10&lt;&gt;"",A10,F9))</f>
        <v>2345814</v>
      </c>
      <c r="G10" s="6" t="str">
        <f t="array" ref="G10">IF(ROW($A9)&gt;COUNTIF($H:$H,"*?")+COUNTIF($H:$H,"&gt;0")-1,"",INDEX($H$2:$H$50000,SMALL(IF($H$2:$H$50000&lt;&gt;"",ROW($H$2:$H$50000)-1,""),ROW($A9))))</f>
        <v/>
      </c>
      <c r="H10" s="7" t="str">
        <f>IF(COUNTIF($A$2:A10,A10)=1,A10,"")</f>
        <v/>
      </c>
    </row>
    <row r="11" spans="1:8" customFormat="1" x14ac:dyDescent="0.25">
      <c r="A11" s="4" t="s">
        <v>8</v>
      </c>
      <c r="B11" s="4" t="s">
        <v>3</v>
      </c>
      <c r="C11" s="4">
        <v>22025587942</v>
      </c>
      <c r="D11" s="4">
        <v>660121510</v>
      </c>
      <c r="E11" s="4">
        <v>3257</v>
      </c>
      <c r="F11" s="5" t="str">
        <f>IF(ROW($A10)&gt;COUNTA($C:$C)-1,"",IF(A11&lt;&gt;"",A11,F10))</f>
        <v>c145782</v>
      </c>
      <c r="G11" s="6" t="str">
        <f t="array" ref="G11">IF(ROW($A10)&gt;COUNTIF($H:$H,"*?")+COUNTIF($H:$H,"&gt;0")-1,"",INDEX($H$2:$H$50000,SMALL(IF($H$2:$H$50000&lt;&gt;"",ROW($H$2:$H$50000)-1,""),ROW($A10))))</f>
        <v/>
      </c>
      <c r="H11" s="7" t="str">
        <f>IF(COUNTIF($A$2:A11,A11)=1,A11,"")</f>
        <v>c145782</v>
      </c>
    </row>
    <row r="12" spans="1:8" customFormat="1" x14ac:dyDescent="0.25">
      <c r="A12" s="4">
        <v>1497026</v>
      </c>
      <c r="B12" s="14" t="s">
        <v>0</v>
      </c>
      <c r="C12" s="4">
        <v>22025587942</v>
      </c>
      <c r="D12" s="4">
        <v>660121511</v>
      </c>
      <c r="E12" s="4">
        <v>124</v>
      </c>
      <c r="F12" s="5">
        <f>IF(ROW($A11)&gt;COUNTA($C:$C)-1,"",IF(A12&lt;&gt;"",A12,F11))</f>
        <v>1497026</v>
      </c>
      <c r="G12" s="6" t="str">
        <f t="array" ref="G12">IF(ROW($A11)&gt;COUNTIF($H:$H,"*?")+COUNTIF($H:$H,"&gt;0")-1,"",INDEX($H$2:$H$50000,SMALL(IF($H$2:$H$50000&lt;&gt;"",ROW($H$2:$H$50000)-1,""),ROW($A11))))</f>
        <v/>
      </c>
      <c r="H12" s="7" t="str">
        <f>IF(COUNTIF($A$2:A12,A12)=1,A12,"")</f>
        <v/>
      </c>
    </row>
    <row r="13" spans="1:8" customFormat="1" x14ac:dyDescent="0.25">
      <c r="A13" s="4"/>
      <c r="B13" s="4"/>
      <c r="C13" s="4">
        <v>22025587942</v>
      </c>
      <c r="D13" s="4">
        <v>660121512</v>
      </c>
      <c r="E13" s="4"/>
      <c r="F13" s="5">
        <f>IF(ROW($A12)&gt;COUNTA($C:$C)-1,"",IF(A13&lt;&gt;"",A13,F12))</f>
        <v>1497026</v>
      </c>
      <c r="G13" s="6" t="str">
        <f t="array" ref="G13">IF(ROW($A12)&gt;COUNTIF($H:$H,"*?")+COUNTIF($H:$H,"&gt;0")-1,"",INDEX($H$2:$H$50000,SMALL(IF($H$2:$H$50000&lt;&gt;"",ROW($H$2:$H$50000)-1,""),ROW($A12))))</f>
        <v/>
      </c>
      <c r="H13" s="7" t="str">
        <f>IF(COUNTIF($A$2:A13,A13)=1,A13,"")</f>
        <v/>
      </c>
    </row>
    <row r="14" spans="1:8" customFormat="1" x14ac:dyDescent="0.25">
      <c r="A14" s="4"/>
      <c r="B14" s="4"/>
      <c r="C14" s="4">
        <v>22025587942</v>
      </c>
      <c r="D14" s="4">
        <v>660121513</v>
      </c>
      <c r="E14" s="4"/>
      <c r="F14" s="5">
        <f>IF(ROW($A13)&gt;COUNTA($C:$C)-1,"",IF(A14&lt;&gt;"",A14,F13))</f>
        <v>1497026</v>
      </c>
      <c r="G14" s="6" t="str">
        <f t="array" ref="G14">IF(ROW($A13)&gt;COUNTIF($H:$H,"*?")+COUNTIF($H:$H,"&gt;0")-1,"",INDEX($H$2:$H$50000,SMALL(IF($H$2:$H$50000&lt;&gt;"",ROW($H$2:$H$50000)-1,""),ROW($A13))))</f>
        <v/>
      </c>
      <c r="H14" s="7" t="str">
        <f>IF(COUNTIF($A$2:A14,A14)=1,A14,"")</f>
        <v/>
      </c>
    </row>
    <row r="15" spans="1:8" customFormat="1" x14ac:dyDescent="0.25">
      <c r="A15" s="4"/>
      <c r="B15" s="4"/>
      <c r="C15" s="4">
        <v>22025587942</v>
      </c>
      <c r="D15" s="4">
        <v>660121514</v>
      </c>
      <c r="E15" s="4"/>
      <c r="F15" s="5">
        <f>IF(ROW($A14)&gt;COUNTA($C:$C)-1,"",IF(A15&lt;&gt;"",A15,F14))</f>
        <v>1497026</v>
      </c>
      <c r="G15" s="6" t="str">
        <f t="array" ref="G15">IF(ROW($A14)&gt;COUNTIF($H:$H,"*?")+COUNTIF($H:$H,"&gt;0")-1,"",INDEX($H$2:$H$50000,SMALL(IF($H$2:$H$50000&lt;&gt;"",ROW($H$2:$H$50000)-1,""),ROW($A14))))</f>
        <v/>
      </c>
      <c r="H15" s="7" t="str">
        <f>IF(COUNTIF($A$2:A15,A15)=1,A15,"")</f>
        <v/>
      </c>
    </row>
    <row r="16" spans="1:8" customFormat="1" x14ac:dyDescent="0.25">
      <c r="A16" s="4">
        <v>1234567</v>
      </c>
      <c r="B16" s="4" t="s">
        <v>10</v>
      </c>
      <c r="C16" s="4">
        <v>22025587942</v>
      </c>
      <c r="D16" s="4">
        <v>660121515</v>
      </c>
      <c r="E16" s="4">
        <v>3010</v>
      </c>
      <c r="F16" s="5">
        <f>IF(ROW($A15)&gt;COUNTA($C:$C)-1,"",IF(A16&lt;&gt;"",A16,F15))</f>
        <v>1234567</v>
      </c>
      <c r="G16" s="6" t="str">
        <f t="array" ref="G16">IF(ROW($A15)&gt;COUNTIF($H:$H,"*?")+COUNTIF($H:$H,"&gt;0")-1,"",INDEX($H$2:$H$50000,SMALL(IF($H$2:$H$50000&lt;&gt;"",ROW($H$2:$H$50000)-1,""),ROW($A15))))</f>
        <v/>
      </c>
      <c r="H16" s="7">
        <f>IF(COUNTIF($A$2:A16,A16)=1,A16,"")</f>
        <v>1234567</v>
      </c>
    </row>
    <row r="17" spans="1:8" customFormat="1" x14ac:dyDescent="0.25">
      <c r="A17" s="4"/>
      <c r="B17" s="4"/>
      <c r="C17" s="4">
        <v>22025587942</v>
      </c>
      <c r="D17" s="4">
        <v>660121516</v>
      </c>
      <c r="E17" s="4"/>
      <c r="F17" s="5">
        <f>IF(ROW($A16)&gt;COUNTA($C:$C)-1,"",IF(A17&lt;&gt;"",A17,F16))</f>
        <v>1234567</v>
      </c>
      <c r="G17" s="6" t="str">
        <f t="array" ref="G17">IF(ROW($A16)&gt;COUNTIF($H:$H,"*?")+COUNTIF($H:$H,"&gt;0")-1,"",INDEX($H$2:$H$50000,SMALL(IF($H$2:$H$50000&lt;&gt;"",ROW($H$2:$H$50000)-1,""),ROW($A16))))</f>
        <v/>
      </c>
      <c r="H17" s="7" t="str">
        <f>IF(COUNTIF($A$2:A17,A17)=1,A17,"")</f>
        <v/>
      </c>
    </row>
    <row r="18" spans="1:8" customFormat="1" x14ac:dyDescent="0.25">
      <c r="A18" s="4"/>
      <c r="B18" s="4"/>
      <c r="C18" s="4">
        <v>22025587942</v>
      </c>
      <c r="D18" s="4">
        <v>660121517</v>
      </c>
      <c r="E18" s="4"/>
      <c r="F18" s="5">
        <f>IF(ROW($A17)&gt;COUNTA($C:$C)-1,"",IF(A18&lt;&gt;"",A18,F17))</f>
        <v>1234567</v>
      </c>
      <c r="G18" s="6" t="str">
        <f t="array" ref="G18">IF(ROW($A17)&gt;COUNTIF($H:$H,"*?")+COUNTIF($H:$H,"&gt;0")-1,"",INDEX($H$2:$H$50000,SMALL(IF($H$2:$H$50000&lt;&gt;"",ROW($H$2:$H$50000)-1,""),ROW($A17))))</f>
        <v/>
      </c>
      <c r="H18" s="7" t="str">
        <f>IF(COUNTIF($A$2:A18,A18)=1,A18,"")</f>
        <v/>
      </c>
    </row>
    <row r="19" spans="1:8" customFormat="1" x14ac:dyDescent="0.25">
      <c r="A19" s="4"/>
      <c r="B19" s="4"/>
      <c r="C19" s="4">
        <v>22025587942</v>
      </c>
      <c r="D19" s="4">
        <v>660121518</v>
      </c>
      <c r="E19" s="4"/>
      <c r="F19" s="5">
        <f>IF(ROW($A18)&gt;COUNTA($C:$C)-1,"",IF(A19&lt;&gt;"",A19,F18))</f>
        <v>1234567</v>
      </c>
      <c r="G19" s="6" t="str">
        <f t="array" ref="G19">IF(ROW($A18)&gt;COUNTIF($H:$H,"*?")+COUNTIF($H:$H,"&gt;0")-1,"",INDEX($H$2:$H$50000,SMALL(IF($H$2:$H$50000&lt;&gt;"",ROW($H$2:$H$50000)-1,""),ROW($A18))))</f>
        <v/>
      </c>
      <c r="H19" s="7" t="str">
        <f>IF(COUNTIF($A$2:A19,A19)=1,A19,"")</f>
        <v/>
      </c>
    </row>
    <row r="20" spans="1:8" customFormat="1" x14ac:dyDescent="0.25">
      <c r="A20" s="4"/>
      <c r="B20" s="4"/>
      <c r="C20" s="4">
        <v>22025587942</v>
      </c>
      <c r="D20" s="4">
        <v>660121519</v>
      </c>
      <c r="E20" s="4"/>
      <c r="F20" s="5">
        <f>IF(ROW($A19)&gt;COUNTA($C:$C)-1,"",IF(A20&lt;&gt;"",A20,F19))</f>
        <v>1234567</v>
      </c>
      <c r="G20" s="6" t="str">
        <f t="array" ref="G20">IF(ROW($A19)&gt;COUNTIF($H:$H,"*?")+COUNTIF($H:$H,"&gt;0")-1,"",INDEX($H$2:$H$50000,SMALL(IF($H$2:$H$50000&lt;&gt;"",ROW($H$2:$H$50000)-1,""),ROW($A19))))</f>
        <v/>
      </c>
      <c r="H20" s="7" t="str">
        <f>IF(COUNTIF($A$2:A20,A20)=1,A20,"")</f>
        <v/>
      </c>
    </row>
    <row r="21" spans="1:8" customFormat="1" x14ac:dyDescent="0.25">
      <c r="A21" s="4"/>
      <c r="B21" s="4"/>
      <c r="C21" s="4">
        <v>22025587942</v>
      </c>
      <c r="D21" s="4">
        <v>660121520</v>
      </c>
      <c r="E21" s="4"/>
      <c r="F21" s="5">
        <f>IF(ROW($A20)&gt;COUNTA($C:$C)-1,"",IF(A21&lt;&gt;"",A21,F20))</f>
        <v>1234567</v>
      </c>
      <c r="G21" s="6" t="str">
        <f t="array" ref="G21">IF(ROW($A20)&gt;COUNTIF($H:$H,"*?")+COUNTIF($H:$H,"&gt;0")-1,"",INDEX($H$2:$H$50000,SMALL(IF($H$2:$H$50000&lt;&gt;"",ROW($H$2:$H$50000)-1,""),ROW($A20))))</f>
        <v/>
      </c>
      <c r="H21" s="7" t="str">
        <f>IF(COUNTIF($A$2:A21,A21)=1,A21,"")</f>
        <v/>
      </c>
    </row>
    <row r="22" spans="1:8" customFormat="1" x14ac:dyDescent="0.25">
      <c r="A22" s="4"/>
      <c r="B22" s="4"/>
      <c r="C22" s="4">
        <v>22025587942</v>
      </c>
      <c r="D22" s="4">
        <v>660121521</v>
      </c>
      <c r="E22" s="4"/>
      <c r="F22" s="5">
        <f>IF(ROW($A21)&gt;COUNTA($C:$C)-1,"",IF(A22&lt;&gt;"",A22,F21))</f>
        <v>1234567</v>
      </c>
      <c r="G22" s="6" t="str">
        <f t="array" ref="G22">IF(ROW($A21)&gt;COUNTIF($H:$H,"*?")+COUNTIF($H:$H,"&gt;0")-1,"",INDEX($H$2:$H$50000,SMALL(IF($H$2:$H$50000&lt;&gt;"",ROW($H$2:$H$50000)-1,""),ROW($A21))))</f>
        <v/>
      </c>
      <c r="H22" s="7" t="str">
        <f>IF(COUNTIF($A$2:A22,A22)=1,A22,"")</f>
        <v/>
      </c>
    </row>
    <row r="23" spans="1:8" customFormat="1" x14ac:dyDescent="0.25">
      <c r="A23" s="4"/>
      <c r="B23" s="4"/>
      <c r="C23" s="4">
        <v>22025587942</v>
      </c>
      <c r="D23" s="4">
        <v>660121522</v>
      </c>
      <c r="E23" s="4"/>
      <c r="F23" s="5">
        <f>IF(ROW($A22)&gt;COUNTA($C:$C)-1,"",IF(A23&lt;&gt;"",A23,F22))</f>
        <v>1234567</v>
      </c>
      <c r="G23" s="6" t="str">
        <f t="array" ref="G23">IF(ROW($A22)&gt;COUNTIF($H:$H,"*?")+COUNTIF($H:$H,"&gt;0")-1,"",INDEX($H$2:$H$50000,SMALL(IF($H$2:$H$50000&lt;&gt;"",ROW($H$2:$H$50000)-1,""),ROW($A22))))</f>
        <v/>
      </c>
      <c r="H23" s="7" t="str">
        <f>IF(COUNTIF($A$2:A23,A23)=1,A23,"")</f>
        <v/>
      </c>
    </row>
    <row r="24" spans="1:8" customFormat="1" x14ac:dyDescent="0.25">
      <c r="A24" s="4">
        <v>1497026</v>
      </c>
      <c r="B24" s="14" t="s">
        <v>0</v>
      </c>
      <c r="C24" s="4">
        <v>22025587942</v>
      </c>
      <c r="D24" s="4">
        <v>660121723</v>
      </c>
      <c r="E24" s="4">
        <v>124</v>
      </c>
      <c r="F24" s="5">
        <f>IF(ROW($A23)&gt;COUNTA($C:$C)-1,"",IF(A24&lt;&gt;"",A24,F23))</f>
        <v>1497026</v>
      </c>
      <c r="G24" s="6" t="str">
        <f t="array" ref="G24">IF(ROW($A23)&gt;COUNTIF($H:$H,"*?")+COUNTIF($H:$H,"&gt;0")-1,"",INDEX($H$2:$H$50000,SMALL(IF($H$2:$H$50000&lt;&gt;"",ROW($H$2:$H$50000)-1,""),ROW($A23))))</f>
        <v/>
      </c>
      <c r="H24" s="7" t="str">
        <f>IF(COUNTIF($A$2:A24,A24)=1,A24,"")</f>
        <v/>
      </c>
    </row>
    <row r="25" spans="1:8" customFormat="1" x14ac:dyDescent="0.25">
      <c r="A25" s="4"/>
      <c r="B25" s="4"/>
      <c r="C25" s="4">
        <v>22025587942</v>
      </c>
      <c r="D25" s="4">
        <v>660121724</v>
      </c>
      <c r="E25" s="4"/>
      <c r="F25" s="5">
        <f>IF(ROW($A24)&gt;COUNTA($C:$C)-1,"",IF(A25&lt;&gt;"",A25,F24))</f>
        <v>1497026</v>
      </c>
      <c r="G25" s="6" t="str">
        <f t="array" ref="G25">IF(ROW($A24)&gt;COUNTIF($H:$H,"*?")+COUNTIF($H:$H,"&gt;0")-1,"",INDEX($H$2:$H$50000,SMALL(IF($H$2:$H$50000&lt;&gt;"",ROW($H$2:$H$50000)-1,""),ROW($A24))))</f>
        <v/>
      </c>
      <c r="H25" s="7" t="str">
        <f>IF(COUNTIF($A$2:A25,A25)=1,A25,"")</f>
        <v/>
      </c>
    </row>
    <row r="26" spans="1:8" customFormat="1" x14ac:dyDescent="0.25">
      <c r="A26" s="4"/>
      <c r="B26" s="4"/>
      <c r="C26" s="4">
        <v>22025587942</v>
      </c>
      <c r="D26" s="4">
        <v>660121725</v>
      </c>
      <c r="E26" s="4"/>
      <c r="F26" s="5">
        <f>IF(ROW($A25)&gt;COUNTA($C:$C)-1,"",IF(A26&lt;&gt;"",A26,F25))</f>
        <v>1497026</v>
      </c>
      <c r="G26" s="6" t="str">
        <f t="array" ref="G26">IF(ROW($A25)&gt;COUNTIF($H:$H,"*?")+COUNTIF($H:$H,"&gt;0")-1,"",INDEX($H$2:$H$50000,SMALL(IF($H$2:$H$50000&lt;&gt;"",ROW($H$2:$H$50000)-1,""),ROW($A25))))</f>
        <v/>
      </c>
      <c r="H26" s="7" t="str">
        <f>IF(COUNTIF($A$2:A26,A26)=1,A26,"")</f>
        <v/>
      </c>
    </row>
    <row r="27" spans="1:8" customFormat="1" x14ac:dyDescent="0.25">
      <c r="A27" s="4"/>
      <c r="B27" s="4"/>
      <c r="C27" s="4">
        <v>22025587942</v>
      </c>
      <c r="D27" s="4">
        <v>660121726</v>
      </c>
      <c r="E27" s="4"/>
      <c r="F27" s="5">
        <f>IF(ROW($A26)&gt;COUNTA($C:$C)-1,"",IF(A27&lt;&gt;"",A27,F26))</f>
        <v>1497026</v>
      </c>
      <c r="G27" s="6" t="str">
        <f t="array" ref="G27">IF(ROW($A26)&gt;COUNTIF($H:$H,"*?")+COUNTIF($H:$H,"&gt;0")-1,"",INDEX($H$2:$H$50000,SMALL(IF($H$2:$H$50000&lt;&gt;"",ROW($H$2:$H$50000)-1,""),ROW($A26))))</f>
        <v/>
      </c>
      <c r="H27" s="7" t="str">
        <f>IF(COUNTIF($A$2:A27,A27)=1,A27,"")</f>
        <v/>
      </c>
    </row>
    <row r="28" spans="1:8" customFormat="1" x14ac:dyDescent="0.25">
      <c r="A28" s="4"/>
      <c r="B28" s="4"/>
      <c r="C28" s="4">
        <v>22025587942</v>
      </c>
      <c r="D28" s="4">
        <v>660121727</v>
      </c>
      <c r="E28" s="4"/>
      <c r="F28" s="5">
        <f>IF(ROW($A27)&gt;COUNTA($C:$C)-1,"",IF(A28&lt;&gt;"",A28,F27))</f>
        <v>1497026</v>
      </c>
      <c r="G28" s="6" t="str">
        <f t="array" ref="G28">IF(ROW($A27)&gt;COUNTIF($H:$H,"*?")+COUNTIF($H:$H,"&gt;0")-1,"",INDEX($H$2:$H$50000,SMALL(IF($H$2:$H$50000&lt;&gt;"",ROW($H$2:$H$50000)-1,""),ROW($A27))))</f>
        <v/>
      </c>
      <c r="H28" s="7" t="str">
        <f>IF(COUNTIF($A$2:A28,A28)=1,A28,"")</f>
        <v/>
      </c>
    </row>
    <row r="29" spans="1:8" customFormat="1" x14ac:dyDescent="0.25">
      <c r="A29" s="4"/>
      <c r="B29" s="4"/>
      <c r="C29" s="4">
        <v>22025587942</v>
      </c>
      <c r="D29" s="4">
        <v>660121728</v>
      </c>
      <c r="E29" s="4"/>
      <c r="F29" s="5">
        <f>IF(ROW($A28)&gt;COUNTA($C:$C)-1,"",IF(A29&lt;&gt;"",A29,F28))</f>
        <v>1497026</v>
      </c>
      <c r="G29" s="6" t="str">
        <f t="array" ref="G29">IF(ROW($A28)&gt;COUNTIF($H:$H,"*?")+COUNTIF($H:$H,"&gt;0")-1,"",INDEX($H$2:$H$50000,SMALL(IF($H$2:$H$50000&lt;&gt;"",ROW($H$2:$H$50000)-1,""),ROW($A28))))</f>
        <v/>
      </c>
      <c r="H29" s="7" t="str">
        <f>IF(COUNTIF($A$2:A29,A29)=1,A29,"")</f>
        <v/>
      </c>
    </row>
    <row r="30" spans="1:8" customFormat="1" x14ac:dyDescent="0.25">
      <c r="A30" s="4"/>
      <c r="B30" s="4"/>
      <c r="C30" s="4">
        <v>22025587942</v>
      </c>
      <c r="D30" s="4">
        <v>660121729</v>
      </c>
      <c r="E30" s="4"/>
      <c r="F30" s="5">
        <f>IF(ROW($A29)&gt;COUNTA($C:$C)-1,"",IF(A30&lt;&gt;"",A30,F29))</f>
        <v>1497026</v>
      </c>
      <c r="G30" s="6" t="str">
        <f t="array" ref="G30">IF(ROW($A29)&gt;COUNTIF($H:$H,"*?")+COUNTIF($H:$H,"&gt;0")-1,"",INDEX($H$2:$H$50000,SMALL(IF($H$2:$H$50000&lt;&gt;"",ROW($H$2:$H$50000)-1,""),ROW($A29))))</f>
        <v/>
      </c>
      <c r="H30" s="7" t="str">
        <f>IF(COUNTIF($A$2:A30,A30)=1,A30,"")</f>
        <v/>
      </c>
    </row>
    <row r="31" spans="1:8" customFormat="1" x14ac:dyDescent="0.25">
      <c r="A31" s="4"/>
      <c r="B31" s="4"/>
      <c r="C31" s="4">
        <v>22025587942</v>
      </c>
      <c r="D31" s="4">
        <v>660121730</v>
      </c>
      <c r="E31" s="4"/>
      <c r="F31" s="5">
        <f>IF(ROW($A30)&gt;COUNTA($C:$C)-1,"",IF(A31&lt;&gt;"",A31,F30))</f>
        <v>1497026</v>
      </c>
      <c r="G31" s="6" t="str">
        <f t="array" ref="G31">IF(ROW($A30)&gt;COUNTIF($H:$H,"*?")+COUNTIF($H:$H,"&gt;0")-1,"",INDEX($H$2:$H$50000,SMALL(IF($H$2:$H$50000&lt;&gt;"",ROW($H$2:$H$50000)-1,""),ROW($A30))))</f>
        <v/>
      </c>
      <c r="H31" s="7" t="str">
        <f>IF(COUNTIF($A$2:A32,A31)=1,A31,"")</f>
        <v/>
      </c>
    </row>
    <row r="32" spans="1:8" x14ac:dyDescent="0.25">
      <c r="A32" s="9">
        <v>1501257</v>
      </c>
      <c r="B32" s="9" t="s">
        <v>17</v>
      </c>
      <c r="C32" s="9">
        <v>22025587942</v>
      </c>
      <c r="D32" s="9">
        <v>660131520</v>
      </c>
      <c r="E32" s="9">
        <v>133</v>
      </c>
      <c r="F32" s="5">
        <f>IF(ROW($A31)&gt;COUNTA($C:$C)-1,"",IF(A32&lt;&gt;"",A32,F31))</f>
        <v>1501257</v>
      </c>
      <c r="G32" s="6" t="str">
        <f t="array" ref="G32">IF(ROW($A31)&gt;COUNTIF($H:$H,"*?")+COUNTIF($H:$H,"&gt;0")-1,"",INDEX($H$2:$H$50000,SMALL(IF($H$2:$H$50000&lt;&gt;"",ROW($H$2:$H$50000)-1,""),ROW($A31))))</f>
        <v/>
      </c>
      <c r="H32" s="7">
        <f>IF(COUNTIF($A$2:A33,A32)=1,A32,"")</f>
        <v>1501257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tabSelected="1" workbookViewId="0">
      <selection activeCell="A3" sqref="A3"/>
    </sheetView>
  </sheetViews>
  <sheetFormatPr baseColWidth="10" defaultColWidth="9.140625" defaultRowHeight="15" x14ac:dyDescent="0.25"/>
  <cols>
    <col min="1" max="1" width="17.28515625" customWidth="1"/>
    <col min="2" max="2" width="25.85546875" customWidth="1"/>
    <col min="3" max="3" width="17.28515625" customWidth="1"/>
    <col min="4" max="4" width="22.140625" customWidth="1"/>
    <col min="5" max="5" width="23.140625" customWidth="1"/>
  </cols>
  <sheetData>
    <row r="1" spans="1:5" ht="21" x14ac:dyDescent="0.25">
      <c r="A1" s="2" t="s">
        <v>7</v>
      </c>
      <c r="B1" s="2" t="s">
        <v>4</v>
      </c>
      <c r="C1" s="2" t="s">
        <v>5</v>
      </c>
      <c r="D1" s="2" t="s">
        <v>6</v>
      </c>
      <c r="E1" s="2" t="s">
        <v>9</v>
      </c>
    </row>
    <row r="2" spans="1:5" ht="6.75" customHeight="1" x14ac:dyDescent="0.25"/>
    <row r="3" spans="1:5" ht="21" x14ac:dyDescent="0.25">
      <c r="A3" s="3">
        <v>1497026</v>
      </c>
      <c r="B3" s="1" t="str">
        <f>INDEX(المعلومات!$B$2:$B$49822,MATCH($A$3,المعلومات!$A$2:$A$49822,0))</f>
        <v>محمد علي حسن</v>
      </c>
      <c r="C3" s="1">
        <f t="array" ref="C3">IFERROR(INDEX(المعلومات!$C$2:$C$50000,SMALL(IF(المعلومات!$F$2:$F$50000=$A$3,ROW($2:$50000)-1),ROW($A1))),"")</f>
        <v>22025587942</v>
      </c>
      <c r="D3" s="1">
        <f t="array" ref="D3">IFERROR(INDEX(المعلومات!$D$2:$D$50000,SMALL(IF(المعلومات!$F$2:$F$50000=$A$3,ROW($2:$50000)-1),ROW($A1))),"")</f>
        <v>660121501</v>
      </c>
      <c r="E3" s="1">
        <f t="array" ref="E3">IFERROR(INDEX(المعلومات!$E$2:$E$50000,SMALL(IF(المعلومات!$E$2:$E$50000&lt;&gt;"",IF(المعلومات!$F$2:$F$49822=$A$3,ROW($2:$50000)-1,"")),ROW($A1))),"")</f>
        <v>124</v>
      </c>
    </row>
    <row r="4" spans="1:5" ht="18.75" x14ac:dyDescent="0.25">
      <c r="A4" s="1"/>
      <c r="B4" s="1"/>
      <c r="C4" s="1">
        <f t="array" ref="C4">IFERROR(INDEX(المعلومات!$C$2:$C$50000,SMALL(IF(المعلومات!$F$2:$F$50000=$A$3,ROW($2:$50000)-1),ROW($A2))),"")</f>
        <v>22025587942</v>
      </c>
      <c r="D4" s="1">
        <f t="array" ref="D4">IFERROR(INDEX(المعلومات!$D$2:$D$50000,SMALL(IF(المعلومات!$F$2:$F$50000=$A$3,ROW($2:$50000)-1),ROW($A2))),"")</f>
        <v>660121502</v>
      </c>
      <c r="E4" s="1"/>
    </row>
    <row r="5" spans="1:5" ht="18.75" x14ac:dyDescent="0.25">
      <c r="A5" s="1"/>
      <c r="B5" s="1"/>
      <c r="C5" s="1">
        <f t="array" ref="C5">IFERROR(INDEX(المعلومات!$C$2:$C$50000,SMALL(IF(المعلومات!$F$2:$F$50000=$A$3,ROW($2:$50000)-1),ROW($A3))),"")</f>
        <v>22025587942</v>
      </c>
      <c r="D5" s="1">
        <f t="array" ref="D5">IFERROR(INDEX(المعلومات!$D$2:$D$50000,SMALL(IF(المعلومات!$F$2:$F$50000=$A$3,ROW($2:$50000)-1),ROW($A3))),"")</f>
        <v>660121503</v>
      </c>
      <c r="E5" s="1"/>
    </row>
    <row r="6" spans="1:5" ht="18.75" x14ac:dyDescent="0.25">
      <c r="A6" s="1"/>
      <c r="B6" s="1"/>
      <c r="C6" s="1">
        <f t="array" ref="C6">IFERROR(INDEX(المعلومات!$C$2:$C$50000,SMALL(IF(المعلومات!$F$2:$F$50000=$A$3,ROW($2:$50000)-1),ROW($A4))),"")</f>
        <v>22025587942</v>
      </c>
      <c r="D6" s="1">
        <f t="array" ref="D6">IFERROR(INDEX(المعلومات!$D$2:$D$50000,SMALL(IF(المعلومات!$F$2:$F$50000=$A$3,ROW($2:$50000)-1),ROW($A4))),"")</f>
        <v>660121511</v>
      </c>
      <c r="E6" s="1"/>
    </row>
    <row r="7" spans="1:5" ht="18.75" x14ac:dyDescent="0.25">
      <c r="A7" s="1"/>
      <c r="B7" s="1"/>
      <c r="C7" s="1">
        <f t="array" ref="C7">IFERROR(INDEX(المعلومات!$C$2:$C$50000,SMALL(IF(المعلومات!$F$2:$F$50000=$A$3,ROW($2:$50000)-1),ROW($A5))),"")</f>
        <v>22025587942</v>
      </c>
      <c r="D7" s="1">
        <f t="array" ref="D7">IFERROR(INDEX(المعلومات!$D$2:$D$50000,SMALL(IF(المعلومات!$F$2:$F$50000=$A$3,ROW($2:$50000)-1),ROW($A5))),"")</f>
        <v>660121512</v>
      </c>
      <c r="E7" s="1"/>
    </row>
    <row r="8" spans="1:5" ht="18.75" x14ac:dyDescent="0.25">
      <c r="A8" s="1"/>
      <c r="B8" s="1"/>
      <c r="C8" s="1">
        <f t="array" ref="C8">IFERROR(INDEX(المعلومات!$C$2:$C$50000,SMALL(IF(المعلومات!$F$2:$F$50000=$A$3,ROW($2:$50000)-1),ROW($A6))),"")</f>
        <v>22025587942</v>
      </c>
      <c r="D8" s="1">
        <f t="array" ref="D8">IFERROR(INDEX(المعلومات!$D$2:$D$50000,SMALL(IF(المعلومات!$F$2:$F$50000=$A$3,ROW($2:$50000)-1),ROW($A6))),"")</f>
        <v>660121513</v>
      </c>
      <c r="E8" s="1"/>
    </row>
    <row r="9" spans="1:5" ht="18.75" x14ac:dyDescent="0.25">
      <c r="A9" s="1"/>
      <c r="B9" s="1"/>
      <c r="C9" s="1">
        <f t="array" ref="C9">IFERROR(INDEX(المعلومات!$C$2:$C$50000,SMALL(IF(المعلومات!$F$2:$F$50000=$A$3,ROW($2:$50000)-1),ROW($A7))),"")</f>
        <v>22025587942</v>
      </c>
      <c r="D9" s="1">
        <f t="array" ref="D9">IFERROR(INDEX(المعلومات!$D$2:$D$50000,SMALL(IF(المعلومات!$F$2:$F$50000=$A$3,ROW($2:$50000)-1),ROW($A7))),"")</f>
        <v>660121514</v>
      </c>
      <c r="E9" s="1"/>
    </row>
    <row r="10" spans="1:5" ht="18.75" x14ac:dyDescent="0.25">
      <c r="A10" s="1"/>
      <c r="B10" s="1"/>
      <c r="C10" s="1">
        <f t="array" ref="C10">IFERROR(INDEX(المعلومات!$C$2:$C$50000,SMALL(IF(المعلومات!$F$2:$F$50000=$A$3,ROW($2:$50000)-1),ROW($A8))),"")</f>
        <v>22025587942</v>
      </c>
      <c r="D10" s="1">
        <f t="array" ref="D10">IFERROR(INDEX(المعلومات!$D$2:$D$50000,SMALL(IF(المعلومات!$F$2:$F$50000=$A$3,ROW($2:$50000)-1),ROW($A8))),"")</f>
        <v>660121723</v>
      </c>
      <c r="E10" s="1"/>
    </row>
    <row r="11" spans="1:5" ht="18.75" x14ac:dyDescent="0.25">
      <c r="A11" s="1"/>
      <c r="B11" s="1"/>
      <c r="C11" s="1">
        <f t="array" ref="C11">IFERROR(INDEX(المعلومات!$C$2:$C$50000,SMALL(IF(المعلومات!$F$2:$F$50000=$A$3,ROW($2:$50000)-1),ROW($A9))),"")</f>
        <v>22025587942</v>
      </c>
      <c r="D11" s="1">
        <f t="array" ref="D11">IFERROR(INDEX(المعلومات!$D$2:$D$50000,SMALL(IF(المعلومات!$F$2:$F$50000=$A$3,ROW($2:$50000)-1),ROW($A9))),"")</f>
        <v>660121724</v>
      </c>
      <c r="E11" s="1"/>
    </row>
    <row r="12" spans="1:5" ht="18.75" x14ac:dyDescent="0.25">
      <c r="A12" s="1"/>
      <c r="B12" s="1"/>
      <c r="C12" s="1">
        <f t="array" ref="C12">IFERROR(INDEX(المعلومات!$C$2:$C$50000,SMALL(IF(المعلومات!$F$2:$F$50000=$A$3,ROW($2:$50000)-1),ROW($A10))),"")</f>
        <v>22025587942</v>
      </c>
      <c r="D12" s="1">
        <f t="array" ref="D12">IFERROR(INDEX(المعلومات!$D$2:$D$50000,SMALL(IF(المعلومات!$F$2:$F$50000=$A$3,ROW($2:$50000)-1),ROW($A10))),"")</f>
        <v>660121725</v>
      </c>
      <c r="E12" s="1"/>
    </row>
    <row r="13" spans="1:5" ht="18.75" x14ac:dyDescent="0.25">
      <c r="A13" s="1"/>
      <c r="B13" s="1"/>
      <c r="C13" s="1">
        <f t="array" ref="C13">IFERROR(INDEX(المعلومات!$C$2:$C$50000,SMALL(IF(المعلومات!$F$2:$F$50000=$A$3,ROW($2:$50000)-1),ROW($A11))),"")</f>
        <v>22025587942</v>
      </c>
      <c r="D13" s="1">
        <f t="array" ref="D13">IFERROR(INDEX(المعلومات!$D$2:$D$50000,SMALL(IF(المعلومات!$F$2:$F$50000=$A$3,ROW($2:$50000)-1),ROW($A11))),"")</f>
        <v>660121726</v>
      </c>
      <c r="E13" s="1"/>
    </row>
    <row r="14" spans="1:5" ht="18.75" x14ac:dyDescent="0.25">
      <c r="A14" s="1"/>
      <c r="B14" s="1"/>
      <c r="C14" s="1">
        <f t="array" ref="C14">IFERROR(INDEX(المعلومات!$C$2:$C$50000,SMALL(IF(المعلومات!$F$2:$F$50000=$A$3,ROW($2:$50000)-1),ROW($A12))),"")</f>
        <v>22025587942</v>
      </c>
      <c r="D14" s="1">
        <f t="array" ref="D14">IFERROR(INDEX(المعلومات!$D$2:$D$50000,SMALL(IF(المعلومات!$F$2:$F$50000=$A$3,ROW($2:$50000)-1),ROW($A12))),"")</f>
        <v>660121727</v>
      </c>
      <c r="E14" s="1"/>
    </row>
    <row r="15" spans="1:5" ht="18.75" x14ac:dyDescent="0.25">
      <c r="A15" s="1"/>
      <c r="B15" s="1"/>
      <c r="C15" s="1">
        <f t="array" ref="C15">IFERROR(INDEX(المعلومات!$C$2:$C$50000,SMALL(IF(المعلومات!$F$2:$F$50000=$A$3,ROW($2:$50000)-1),ROW($A13))),"")</f>
        <v>22025587942</v>
      </c>
      <c r="D15" s="1">
        <f t="array" ref="D15">IFERROR(INDEX(المعلومات!$D$2:$D$50000,SMALL(IF(المعلومات!$F$2:$F$50000=$A$3,ROW($2:$50000)-1),ROW($A13))),"")</f>
        <v>660121728</v>
      </c>
      <c r="E15" s="1"/>
    </row>
    <row r="16" spans="1:5" ht="18.75" x14ac:dyDescent="0.25">
      <c r="A16" s="1"/>
      <c r="B16" s="1"/>
      <c r="C16" s="1">
        <f t="array" ref="C16">IFERROR(INDEX(المعلومات!$C$2:$C$50000,SMALL(IF(المعلومات!$F$2:$F$50000=$A$3,ROW($2:$50000)-1),ROW($A14))),"")</f>
        <v>22025587942</v>
      </c>
      <c r="D16" s="1">
        <f t="array" ref="D16">IFERROR(INDEX(المعلومات!$D$2:$D$50000,SMALL(IF(المعلومات!$F$2:$F$50000=$A$3,ROW($2:$50000)-1),ROW($A14))),"")</f>
        <v>660121729</v>
      </c>
      <c r="E16" s="1"/>
    </row>
    <row r="17" spans="1:5" ht="18.75" x14ac:dyDescent="0.25">
      <c r="A17" s="1"/>
      <c r="B17" s="1"/>
      <c r="C17" s="1">
        <f t="array" ref="C17">IFERROR(INDEX(المعلومات!$C$2:$C$50000,SMALL(IF(المعلومات!$F$2:$F$50000=$A$3,ROW($2:$50000)-1),ROW($A15))),"")</f>
        <v>22025587942</v>
      </c>
      <c r="D17" s="1">
        <f t="array" ref="D17">IFERROR(INDEX(المعلومات!$D$2:$D$50000,SMALL(IF(المعلومات!$F$2:$F$50000=$A$3,ROW($2:$50000)-1),ROW($A15))),"")</f>
        <v>660121730</v>
      </c>
      <c r="E17" s="1"/>
    </row>
    <row r="18" spans="1:5" ht="18.75" x14ac:dyDescent="0.25">
      <c r="A18" s="1"/>
      <c r="B18" s="1"/>
      <c r="C18" s="1" t="str">
        <f t="array" ref="C18">IFERROR(INDEX(المعلومات!$C$2:$C$50000,SMALL(IF(المعلومات!$F$2:$F$50000=$A$3,ROW($2:$50000)-1),ROW($A16))),"")</f>
        <v/>
      </c>
      <c r="D18" s="1" t="str">
        <f t="array" ref="D18">IFERROR(INDEX(المعلومات!$D$2:$D$50000,SMALL(IF(المعلومات!$F$2:$F$50000=$A$3,ROW($2:$50000)-1),ROW($A16))),"")</f>
        <v/>
      </c>
      <c r="E18" s="1"/>
    </row>
    <row r="19" spans="1:5" ht="18.75" x14ac:dyDescent="0.25">
      <c r="A19" s="1"/>
      <c r="B19" s="1"/>
      <c r="C19" s="1" t="str">
        <f t="array" ref="C19">IFERROR(INDEX(المعلومات!$C$2:$C$50000,SMALL(IF(المعلومات!$F$2:$F$50000=$A$3,ROW($2:$50000)-1),ROW($A17))),"")</f>
        <v/>
      </c>
      <c r="D19" s="1" t="str">
        <f t="array" ref="D19">IFERROR(INDEX(المعلومات!$D$2:$D$50000,SMALL(IF(المعلومات!$F$2:$F$50000=$A$3,ROW($2:$50000)-1),ROW($A17))),"")</f>
        <v/>
      </c>
      <c r="E19" s="1"/>
    </row>
    <row r="20" spans="1:5" ht="18.75" x14ac:dyDescent="0.25">
      <c r="A20" s="1"/>
      <c r="B20" s="1"/>
      <c r="C20" s="1" t="str">
        <f t="array" ref="C20">IFERROR(INDEX(المعلومات!$C$2:$C$50000,SMALL(IF(المعلومات!$F$2:$F$50000=$A$3,ROW($2:$50000)-1),ROW($A18))),"")</f>
        <v/>
      </c>
      <c r="D20" s="1" t="str">
        <f t="array" ref="D20">IFERROR(INDEX(المعلومات!$D$2:$D$50000,SMALL(IF(المعلومات!$F$2:$F$50000=$A$3,ROW($2:$50000)-1),ROW($A18))),"")</f>
        <v/>
      </c>
      <c r="E20" s="1"/>
    </row>
    <row r="21" spans="1:5" ht="18.75" x14ac:dyDescent="0.25">
      <c r="A21" s="1"/>
      <c r="B21" s="1"/>
      <c r="C21" s="1" t="str">
        <f t="array" ref="C21">IFERROR(INDEX(المعلومات!$C$2:$C$50000,SMALL(IF(المعلومات!$F$2:$F$50000=$A$3,ROW($2:$50000)-1),ROW($A19))),"")</f>
        <v/>
      </c>
      <c r="D21" s="1" t="str">
        <f t="array" ref="D21">IFERROR(INDEX(المعلومات!$D$2:$D$50000,SMALL(IF(المعلومات!$F$2:$F$50000=$A$3,ROW($2:$50000)-1),ROW($A19))),"")</f>
        <v/>
      </c>
      <c r="E21" s="1"/>
    </row>
    <row r="22" spans="1:5" ht="18.75" x14ac:dyDescent="0.25">
      <c r="A22" s="1"/>
      <c r="B22" s="1"/>
      <c r="C22" s="1" t="str">
        <f t="array" ref="C22">IFERROR(INDEX(المعلومات!$C$2:$C$50000,SMALL(IF(المعلومات!$F$2:$F$50000=$A$3,ROW($2:$50000)-1),ROW($A20))),"")</f>
        <v/>
      </c>
      <c r="D22" s="1" t="str">
        <f t="array" ref="D22">IFERROR(INDEX(المعلومات!$D$2:$D$50000,SMALL(IF(المعلومات!$F$2:$F$50000=$A$3,ROW($2:$50000)-1),ROW($A20))),"")</f>
        <v/>
      </c>
      <c r="E22" s="1"/>
    </row>
    <row r="23" spans="1:5" ht="18.75" x14ac:dyDescent="0.25">
      <c r="A23" s="1"/>
      <c r="B23" s="1"/>
      <c r="C23" s="1" t="str">
        <f t="array" ref="C23">IFERROR(INDEX(المعلومات!$C$2:$C$50000,SMALL(IF(المعلومات!$F$2:$F$50000=$A$3,ROW($2:$50000)-1),ROW($A21))),"")</f>
        <v/>
      </c>
      <c r="D23" s="1" t="str">
        <f t="array" ref="D23">IFERROR(INDEX(المعلومات!$D$2:$D$50000,SMALL(IF(المعلومات!$F$2:$F$50000=$A$3,ROW($2:$50000)-1),ROW($A21))),"")</f>
        <v/>
      </c>
      <c r="E23" s="1"/>
    </row>
    <row r="24" spans="1:5" ht="18.75" x14ac:dyDescent="0.25">
      <c r="A24" s="1"/>
      <c r="B24" s="1"/>
      <c r="C24" s="1" t="str">
        <f t="array" ref="C24">IFERROR(INDEX(المعلومات!$C$2:$C$50000,SMALL(IF(المعلومات!$F$2:$F$50000=$A$3,ROW($2:$50000)-1),ROW($A22))),"")</f>
        <v/>
      </c>
      <c r="D24" s="1" t="str">
        <f t="array" ref="D24">IFERROR(INDEX(المعلومات!$D$2:$D$50000,SMALL(IF(المعلومات!$F$2:$F$50000=$A$3,ROW($2:$50000)-1),ROW($A22))),"")</f>
        <v/>
      </c>
      <c r="E24" s="1"/>
    </row>
    <row r="25" spans="1:5" ht="18.75" x14ac:dyDescent="0.25">
      <c r="A25" s="1"/>
      <c r="B25" s="1"/>
      <c r="C25" s="1" t="str">
        <f t="array" ref="C25">IFERROR(INDEX(المعلومات!$C$2:$C$50000,SMALL(IF(المعلومات!$F$2:$F$50000=$A$3,ROW($2:$50000)-1),ROW($A23))),"")</f>
        <v/>
      </c>
      <c r="D25" s="1" t="str">
        <f t="array" ref="D25">IFERROR(INDEX(المعلومات!$D$2:$D$50000,SMALL(IF(المعلومات!$F$2:$F$50000=$A$3,ROW($2:$50000)-1),ROW($A23))),"")</f>
        <v/>
      </c>
      <c r="E25" s="1"/>
    </row>
    <row r="26" spans="1:5" ht="18.75" x14ac:dyDescent="0.25">
      <c r="A26" s="1"/>
      <c r="B26" s="1"/>
      <c r="C26" s="1" t="str">
        <f t="array" ref="C26">IFERROR(INDEX(المعلومات!$C$2:$C$50000,SMALL(IF(المعلومات!$F$2:$F$50000=$A$3,ROW($2:$50000)-1),ROW($A24))),"")</f>
        <v/>
      </c>
      <c r="D26" s="1" t="str">
        <f t="array" ref="D26">IFERROR(INDEX(المعلومات!$D$2:$D$50000,SMALL(IF(المعلومات!$F$2:$F$50000=$A$3,ROW($2:$50000)-1),ROW($A24))),"")</f>
        <v/>
      </c>
      <c r="E26" s="1"/>
    </row>
    <row r="27" spans="1:5" ht="18.75" x14ac:dyDescent="0.25">
      <c r="A27" s="1"/>
      <c r="B27" s="1"/>
      <c r="C27" s="1" t="str">
        <f t="array" ref="C27">IFERROR(INDEX(المعلومات!$C$2:$C$50000,SMALL(IF(المعلومات!$F$2:$F$50000=$A$3,ROW($2:$50000)-1),ROW($A25))),"")</f>
        <v/>
      </c>
      <c r="D27" s="1" t="str">
        <f t="array" ref="D27">IFERROR(INDEX(المعلومات!$D$2:$D$50000,SMALL(IF(المعلومات!$F$2:$F$50000=$A$3,ROW($2:$50000)-1),ROW($A25))),"")</f>
        <v/>
      </c>
      <c r="E27" s="1"/>
    </row>
    <row r="28" spans="1:5" ht="18.75" x14ac:dyDescent="0.25">
      <c r="A28" s="1"/>
      <c r="B28" s="1"/>
      <c r="C28" s="1" t="str">
        <f t="array" ref="C28">IFERROR(INDEX(المعلومات!$C$2:$C$50000,SMALL(IF(المعلومات!$F$2:$F$50000=$A$3,ROW($2:$50000)-1),ROW($A26))),"")</f>
        <v/>
      </c>
      <c r="D28" s="1" t="str">
        <f t="array" ref="D28">IFERROR(INDEX(المعلومات!$D$2:$D$50000,SMALL(IF(المعلومات!$F$2:$F$50000=$A$3,ROW($2:$50000)-1),ROW($A26))),"")</f>
        <v/>
      </c>
      <c r="E28" s="1"/>
    </row>
    <row r="29" spans="1:5" ht="18.75" x14ac:dyDescent="0.25">
      <c r="A29" s="1"/>
      <c r="B29" s="1"/>
      <c r="C29" s="1" t="str">
        <f t="array" ref="C29">IFERROR(INDEX(المعلومات!$C$2:$C$50000,SMALL(IF(المعلومات!$F$2:$F$50000=$A$3,ROW($2:$50000)-1),ROW($A27))),"")</f>
        <v/>
      </c>
      <c r="D29" s="1" t="str">
        <f t="array" ref="D29">IFERROR(INDEX(المعلومات!$D$2:$D$50000,SMALL(IF(المعلومات!$F$2:$F$50000=$A$3,ROW($2:$50000)-1),ROW($A27))),"")</f>
        <v/>
      </c>
      <c r="E29" s="1"/>
    </row>
    <row r="30" spans="1:5" ht="18.75" x14ac:dyDescent="0.25">
      <c r="A30" s="1"/>
      <c r="B30" s="1"/>
      <c r="C30" s="1" t="str">
        <f t="array" ref="C30">IFERROR(INDEX(المعلومات!$C$2:$C$50000,SMALL(IF(المعلومات!$F$2:$F$50000=$A$3,ROW($2:$50000)-1),ROW($A28))),"")</f>
        <v/>
      </c>
      <c r="D30" s="1" t="str">
        <f t="array" ref="D30">IFERROR(INDEX(المعلومات!$D$2:$D$50000,SMALL(IF(المعلومات!$F$2:$F$50000=$A$3,ROW($2:$50000)-1),ROW($A28))),"")</f>
        <v/>
      </c>
      <c r="E30" s="1"/>
    </row>
    <row r="31" spans="1:5" ht="18.75" x14ac:dyDescent="0.25">
      <c r="A31" s="1"/>
      <c r="B31" s="1"/>
      <c r="C31" s="1" t="str">
        <f t="array" ref="C31">IFERROR(INDEX(المعلومات!$C$2:$C$50000,SMALL(IF(المعلومات!$F$2:$F$50000=$A$3,ROW($2:$50000)-1),ROW($A29))),"")</f>
        <v/>
      </c>
      <c r="D31" s="1" t="str">
        <f t="array" ref="D31">IFERROR(INDEX(المعلومات!$D$2:$D$50000,SMALL(IF(المعلومات!$F$2:$F$50000=$A$3,ROW($2:$50000)-1),ROW($A29))),"")</f>
        <v/>
      </c>
      <c r="E31" s="1"/>
    </row>
    <row r="32" spans="1:5" ht="18.75" x14ac:dyDescent="0.25">
      <c r="A32" s="1"/>
      <c r="B32" s="1"/>
      <c r="C32" s="1" t="str">
        <f t="array" ref="C32">IFERROR(INDEX(المعلومات!$C$2:$C$50000,SMALL(IF(المعلومات!$F$2:$F$50000=$A$3,ROW($2:$50000)-1),ROW($A30))),"")</f>
        <v/>
      </c>
      <c r="D32" s="1" t="str">
        <f t="array" ref="D32">IFERROR(INDEX(المعلومات!$D$2:$D$50000,SMALL(IF(المعلومات!$F$2:$F$50000=$A$3,ROW($2:$50000)-1),ROW($A30))),"")</f>
        <v/>
      </c>
      <c r="E32" s="1"/>
    </row>
    <row r="33" spans="1:5" ht="18.75" x14ac:dyDescent="0.25">
      <c r="A33" s="1"/>
      <c r="B33" s="1"/>
      <c r="C33" s="1" t="str">
        <f t="array" ref="C33">IFERROR(INDEX(المعلومات!$C$2:$C$50000,SMALL(IF(المعلومات!$F$2:$F$50000=$A$3,ROW($2:$50000)-1),ROW($A31))),"")</f>
        <v/>
      </c>
      <c r="D33" s="1" t="str">
        <f t="array" ref="D33">IFERROR(INDEX(المعلومات!$D$2:$D$50000,SMALL(IF(المعلومات!$F$2:$F$50000=$A$3,ROW($2:$50000)-1),ROW($A31))),"")</f>
        <v/>
      </c>
      <c r="E33" s="1"/>
    </row>
    <row r="34" spans="1:5" ht="18.75" x14ac:dyDescent="0.25">
      <c r="A34" s="1"/>
      <c r="B34" s="1"/>
      <c r="C34" s="1" t="str">
        <f t="array" ref="C34">IFERROR(INDEX(المعلومات!$C$2:$C$50000,SMALL(IF(المعلومات!$F$2:$F$50000=$A$3,ROW($2:$50000)-1),ROW($A32))),"")</f>
        <v/>
      </c>
      <c r="D34" s="1" t="str">
        <f t="array" ref="D34">IFERROR(INDEX(المعلومات!$D$2:$D$50000,SMALL(IF(المعلومات!$F$2:$F$50000=$A$3,ROW($2:$50000)-1),ROW($A32))),"")</f>
        <v/>
      </c>
      <c r="E34" s="1"/>
    </row>
    <row r="35" spans="1:5" ht="18.75" x14ac:dyDescent="0.25">
      <c r="A35" s="1"/>
      <c r="B35" s="1"/>
      <c r="C35" s="1" t="str">
        <f t="array" ref="C35">IFERROR(INDEX(المعلومات!$C$2:$C$50000,SMALL(IF(المعلومات!$F$2:$F$50000=$A$3,ROW($2:$50000)-1),ROW($A33))),"")</f>
        <v/>
      </c>
      <c r="D35" s="1" t="str">
        <f t="array" ref="D35">IFERROR(INDEX(المعلومات!$D$2:$D$50000,SMALL(IF(المعلومات!$F$2:$F$50000=$A$3,ROW($2:$50000)-1),ROW($A33))),"")</f>
        <v/>
      </c>
      <c r="E35" s="1"/>
    </row>
    <row r="36" spans="1:5" ht="18.75" x14ac:dyDescent="0.25">
      <c r="A36" s="1"/>
      <c r="B36" s="1"/>
      <c r="C36" s="1" t="str">
        <f t="array" ref="C36">IFERROR(INDEX(المعلومات!$C$2:$C$50000,SMALL(IF(المعلومات!$F$2:$F$50000=$A$3,ROW($2:$50000)-1),ROW($A34))),"")</f>
        <v/>
      </c>
      <c r="D36" s="1" t="str">
        <f t="array" ref="D36">IFERROR(INDEX(المعلومات!$D$2:$D$50000,SMALL(IF(المعلومات!$F$2:$F$50000=$A$3,ROW($2:$50000)-1),ROW($A34))),"")</f>
        <v/>
      </c>
      <c r="E36" s="1"/>
    </row>
    <row r="37" spans="1:5" ht="18.75" x14ac:dyDescent="0.25">
      <c r="A37" s="1"/>
      <c r="B37" s="1"/>
      <c r="C37" s="1" t="str">
        <f t="array" ref="C37">IFERROR(INDEX(المعلومات!$C$2:$C$50000,SMALL(IF(المعلومات!$F$2:$F$50000=$A$3,ROW($2:$50000)-1),ROW($A35))),"")</f>
        <v/>
      </c>
      <c r="D37" s="1" t="str">
        <f t="array" ref="D37">IFERROR(INDEX(المعلومات!$D$2:$D$50000,SMALL(IF(المعلومات!$F$2:$F$50000=$A$3,ROW($2:$50000)-1),ROW($A35))),"")</f>
        <v/>
      </c>
      <c r="E37" s="1"/>
    </row>
    <row r="38" spans="1:5" ht="18.75" x14ac:dyDescent="0.25">
      <c r="A38" s="1"/>
      <c r="B38" s="1"/>
      <c r="C38" s="1" t="str">
        <f t="array" ref="C38">IFERROR(INDEX(المعلومات!$C$2:$C$50000,SMALL(IF(المعلومات!$F$2:$F$50000=$A$3,ROW($2:$50000)-1),ROW($A36))),"")</f>
        <v/>
      </c>
      <c r="D38" s="1" t="str">
        <f t="array" ref="D38">IFERROR(INDEX(المعلومات!$D$2:$D$50000,SMALL(IF(المعلومات!$F$2:$F$50000=$A$3,ROW($2:$50000)-1),ROW($A36))),"")</f>
        <v/>
      </c>
      <c r="E38" s="1"/>
    </row>
    <row r="39" spans="1:5" ht="18.75" x14ac:dyDescent="0.25">
      <c r="A39" s="1"/>
      <c r="B39" s="1"/>
      <c r="C39" s="1" t="str">
        <f t="array" ref="C39">IFERROR(INDEX(المعلومات!$C$2:$C$50000,SMALL(IF(المعلومات!$F$2:$F$50000=$A$3,ROW($2:$50000)-1),ROW($A37))),"")</f>
        <v/>
      </c>
      <c r="D39" s="1" t="str">
        <f t="array" ref="D39">IFERROR(INDEX(المعلومات!$D$2:$D$50000,SMALL(IF(المعلومات!$F$2:$F$50000=$A$3,ROW($2:$50000)-1),ROW($A37))),"")</f>
        <v/>
      </c>
      <c r="E39" s="1"/>
    </row>
    <row r="40" spans="1:5" ht="18.75" x14ac:dyDescent="0.25">
      <c r="A40" s="1"/>
      <c r="B40" s="1"/>
      <c r="C40" s="1" t="str">
        <f t="array" ref="C40">IFERROR(INDEX(المعلومات!$C$2:$C$50000,SMALL(IF(المعلومات!$F$2:$F$50000=$A$3,ROW($2:$50000)-1),ROW($A38))),"")</f>
        <v/>
      </c>
      <c r="D40" s="1" t="str">
        <f t="array" ref="D40">IFERROR(INDEX(المعلومات!$D$2:$D$50000,SMALL(IF(المعلومات!$F$2:$F$50000=$A$3,ROW($2:$50000)-1),ROW($A38))),"")</f>
        <v/>
      </c>
      <c r="E40" s="1"/>
    </row>
    <row r="41" spans="1:5" ht="18.75" x14ac:dyDescent="0.25">
      <c r="A41" s="1"/>
      <c r="B41" s="1"/>
      <c r="C41" s="1" t="str">
        <f t="array" ref="C41">IFERROR(INDEX(المعلومات!$C$2:$C$50000,SMALL(IF(المعلومات!$F$2:$F$50000=$A$3,ROW($2:$50000)-1),ROW($A39))),"")</f>
        <v/>
      </c>
      <c r="D41" s="1" t="str">
        <f t="array" ref="D41">IFERROR(INDEX(المعلومات!$D$2:$D$50000,SMALL(IF(المعلومات!$F$2:$F$50000=$A$3,ROW($2:$50000)-1),ROW($A39))),"")</f>
        <v/>
      </c>
      <c r="E41" s="1"/>
    </row>
    <row r="42" spans="1:5" ht="18.75" x14ac:dyDescent="0.25">
      <c r="A42" s="1"/>
      <c r="B42" s="1"/>
      <c r="C42" s="1" t="str">
        <f t="array" ref="C42">IFERROR(INDEX(المعلومات!$C$2:$C$50000,SMALL(IF(المعلومات!$F$2:$F$50000=$A$3,ROW($2:$50000)-1),ROW($A40))),"")</f>
        <v/>
      </c>
      <c r="D42" s="1" t="str">
        <f t="array" ref="D42">IFERROR(INDEX(المعلومات!$D$2:$D$50000,SMALL(IF(المعلومات!$F$2:$F$50000=$A$3,ROW($2:$50000)-1),ROW($A40))),"")</f>
        <v/>
      </c>
      <c r="E42" s="1"/>
    </row>
    <row r="43" spans="1:5" ht="18.75" x14ac:dyDescent="0.25">
      <c r="A43" s="1"/>
      <c r="B43" s="1"/>
      <c r="C43" s="1" t="str">
        <f t="array" ref="C43">IFERROR(INDEX(المعلومات!$C$2:$C$50000,SMALL(IF(المعلومات!$F$2:$F$50000=$A$3,ROW($2:$50000)-1),ROW($A41))),"")</f>
        <v/>
      </c>
      <c r="D43" s="1" t="str">
        <f t="array" ref="D43">IFERROR(INDEX(المعلومات!$D$2:$D$50000,SMALL(IF(المعلومات!$F$2:$F$50000=$A$3,ROW($2:$50000)-1),ROW($A41))),"")</f>
        <v/>
      </c>
      <c r="E43" s="1"/>
    </row>
    <row r="44" spans="1:5" ht="18.75" x14ac:dyDescent="0.25">
      <c r="A44" s="1"/>
      <c r="B44" s="1"/>
      <c r="C44" s="1" t="str">
        <f t="array" ref="C44">IFERROR(INDEX(المعلومات!$C$2:$C$50000,SMALL(IF(المعلومات!$F$2:$F$50000=$A$3,ROW($2:$50000)-1),ROW($A42))),"")</f>
        <v/>
      </c>
      <c r="D44" s="1" t="str">
        <f t="array" ref="D44">IFERROR(INDEX(المعلومات!$D$2:$D$50000,SMALL(IF(المعلومات!$F$2:$F$50000=$A$3,ROW($2:$50000)-1),ROW($A42))),"")</f>
        <v/>
      </c>
      <c r="E44" s="1"/>
    </row>
    <row r="45" spans="1:5" ht="18.75" x14ac:dyDescent="0.25">
      <c r="A45" s="1"/>
      <c r="B45" s="1"/>
      <c r="C45" s="1" t="str">
        <f t="array" ref="C45">IFERROR(INDEX(المعلومات!$C$2:$C$50000,SMALL(IF(المعلومات!$F$2:$F$50000=$A$3,ROW($2:$50000)-1),ROW($A43))),"")</f>
        <v/>
      </c>
      <c r="D45" s="1" t="str">
        <f t="array" ref="D45">IFERROR(INDEX(المعلومات!$D$2:$D$50000,SMALL(IF(المعلومات!$F$2:$F$50000=$A$3,ROW($2:$50000)-1),ROW($A43))),"")</f>
        <v/>
      </c>
      <c r="E45" s="1"/>
    </row>
    <row r="46" spans="1:5" ht="18.75" x14ac:dyDescent="0.25">
      <c r="A46" s="1"/>
      <c r="B46" s="1"/>
      <c r="C46" s="1" t="str">
        <f t="array" ref="C46">IFERROR(INDEX(المعلومات!$C$2:$C$50000,SMALL(IF(المعلومات!$F$2:$F$50000=$A$3,ROW($2:$50000)-1),ROW($A44))),"")</f>
        <v/>
      </c>
      <c r="D46" s="1" t="str">
        <f t="array" ref="D46">IFERROR(INDEX(المعلومات!$D$2:$D$50000,SMALL(IF(المعلومات!$F$2:$F$50000=$A$3,ROW($2:$50000)-1),ROW($A44))),"")</f>
        <v/>
      </c>
      <c r="E46" s="1"/>
    </row>
    <row r="47" spans="1:5" ht="18.75" x14ac:dyDescent="0.25">
      <c r="A47" s="1"/>
      <c r="B47" s="1"/>
      <c r="C47" s="1" t="str">
        <f t="array" ref="C47">IFERROR(INDEX(المعلومات!$C$2:$C$50000,SMALL(IF(المعلومات!$F$2:$F$50000=$A$3,ROW($2:$50000)-1),ROW($A45))),"")</f>
        <v/>
      </c>
      <c r="D47" s="1" t="str">
        <f t="array" ref="D47">IFERROR(INDEX(المعلومات!$D$2:$D$50000,SMALL(IF(المعلومات!$F$2:$F$50000=$A$3,ROW($2:$50000)-1),ROW($A45))),"")</f>
        <v/>
      </c>
      <c r="E47" s="1"/>
    </row>
    <row r="48" spans="1:5" ht="18.75" x14ac:dyDescent="0.25">
      <c r="A48" s="1"/>
      <c r="B48" s="1"/>
      <c r="C48" s="1" t="str">
        <f t="array" ref="C48">IFERROR(INDEX(المعلومات!$C$2:$C$50000,SMALL(IF(المعلومات!$F$2:$F$50000=$A$3,ROW($2:$50000)-1),ROW($A46))),"")</f>
        <v/>
      </c>
      <c r="D48" s="1" t="str">
        <f t="array" ref="D48">IFERROR(INDEX(المعلومات!$D$2:$D$50000,SMALL(IF(المعلومات!$F$2:$F$50000=$A$3,ROW($2:$50000)-1),ROW($A46))),"")</f>
        <v/>
      </c>
      <c r="E48" s="1"/>
    </row>
    <row r="49" spans="1:5" ht="18.75" x14ac:dyDescent="0.25">
      <c r="A49" s="1"/>
      <c r="B49" s="1"/>
      <c r="C49" s="1" t="str">
        <f t="array" ref="C49">IFERROR(INDEX(المعلومات!$C$2:$C$50000,SMALL(IF(المعلومات!$F$2:$F$50000=$A$3,ROW($2:$50000)-1),ROW($A47))),"")</f>
        <v/>
      </c>
      <c r="D49" s="1" t="str">
        <f t="array" ref="D49">IFERROR(INDEX(المعلومات!$D$2:$D$50000,SMALL(IF(المعلومات!$F$2:$F$50000=$A$3,ROW($2:$50000)-1),ROW($A47))),"")</f>
        <v/>
      </c>
      <c r="E49" s="1"/>
    </row>
    <row r="50" spans="1:5" ht="18.75" x14ac:dyDescent="0.25">
      <c r="A50" s="1"/>
      <c r="B50" s="1"/>
      <c r="C50" s="1" t="str">
        <f t="array" ref="C50">IFERROR(INDEX(المعلومات!$C$2:$C$50000,SMALL(IF(المعلومات!$F$2:$F$50000=$A$3,ROW($2:$50000)-1),ROW($A48))),"")</f>
        <v/>
      </c>
      <c r="D50" s="1" t="str">
        <f t="array" ref="D50">IFERROR(INDEX(المعلومات!$D$2:$D$50000,SMALL(IF(المعلومات!$F$2:$F$50000=$A$3,ROW($2:$50000)-1),ROW($A48))),"")</f>
        <v/>
      </c>
      <c r="E50" s="1"/>
    </row>
    <row r="51" spans="1:5" ht="18.75" x14ac:dyDescent="0.25">
      <c r="A51" s="1"/>
      <c r="B51" s="1"/>
      <c r="C51" s="1" t="str">
        <f t="array" ref="C51">IFERROR(INDEX(المعلومات!$C$2:$C$50000,SMALL(IF(المعلومات!$F$2:$F$50000=$A$3,ROW($2:$50000)-1),ROW($A49))),"")</f>
        <v/>
      </c>
      <c r="D51" s="1" t="str">
        <f t="array" ref="D51">IFERROR(INDEX(المعلومات!$D$2:$D$50000,SMALL(IF(المعلومات!$F$2:$F$50000=$A$3,ROW($2:$50000)-1),ROW($A49))),"")</f>
        <v/>
      </c>
      <c r="E51" s="1"/>
    </row>
    <row r="52" spans="1:5" ht="18.75" x14ac:dyDescent="0.25">
      <c r="A52" s="1"/>
      <c r="B52" s="1"/>
      <c r="C52" s="1" t="str">
        <f t="array" ref="C52">IFERROR(INDEX(المعلومات!$C$2:$C$50000,SMALL(IF(المعلومات!$F$2:$F$50000=$A$3,ROW($2:$50000)-1),ROW($A50))),"")</f>
        <v/>
      </c>
      <c r="D52" s="1" t="str">
        <f t="array" ref="D52">IFERROR(INDEX(المعلومات!$D$2:$D$50000,SMALL(IF(المعلومات!$F$2:$F$50000=$A$3,ROW($2:$50000)-1),ROW($A50))),"")</f>
        <v/>
      </c>
      <c r="E52" s="1"/>
    </row>
    <row r="53" spans="1:5" ht="18.75" x14ac:dyDescent="0.25">
      <c r="A53" s="1"/>
      <c r="B53" s="1"/>
      <c r="C53" s="1" t="str">
        <f t="array" ref="C53">IFERROR(INDEX(المعلومات!$C$2:$C$50000,SMALL(IF(المعلومات!$F$2:$F$50000=$A$3,ROW($2:$50000)-1),ROW($A51))),"")</f>
        <v/>
      </c>
      <c r="D53" s="1" t="str">
        <f t="array" ref="D53">IFERROR(INDEX(المعلومات!$D$2:$D$50000,SMALL(IF(المعلومات!$F$2:$F$50000=$A$3,ROW($2:$50000)-1),ROW($A51))),"")</f>
        <v/>
      </c>
      <c r="E53" s="1"/>
    </row>
    <row r="54" spans="1:5" ht="18.75" x14ac:dyDescent="0.25">
      <c r="A54" s="1"/>
      <c r="B54" s="1"/>
      <c r="C54" s="1" t="str">
        <f t="array" ref="C54">IFERROR(INDEX(المعلومات!$C$2:$C$50000,SMALL(IF(المعلومات!$F$2:$F$50000=$A$3,ROW($2:$50000)-1),ROW($A52))),"")</f>
        <v/>
      </c>
      <c r="D54" s="1" t="str">
        <f t="array" ref="D54">IFERROR(INDEX(المعلومات!$D$2:$D$50000,SMALL(IF(المعلومات!$F$2:$F$50000=$A$3,ROW($2:$50000)-1),ROW($A52))),"")</f>
        <v/>
      </c>
      <c r="E54" s="1"/>
    </row>
    <row r="55" spans="1:5" ht="18.75" x14ac:dyDescent="0.25">
      <c r="A55" s="1"/>
      <c r="B55" s="1"/>
      <c r="C55" s="1" t="str">
        <f t="array" ref="C55">IFERROR(INDEX(المعلومات!$C$2:$C$50000,SMALL(IF(المعلومات!$F$2:$F$50000=$A$3,ROW($2:$50000)-1),ROW($A53))),"")</f>
        <v/>
      </c>
      <c r="D55" s="1" t="str">
        <f t="array" ref="D55">IFERROR(INDEX(المعلومات!$D$2:$D$50000,SMALL(IF(المعلومات!$F$2:$F$50000=$A$3,ROW($2:$50000)-1),ROW($A53))),"")</f>
        <v/>
      </c>
      <c r="E55" s="1"/>
    </row>
    <row r="56" spans="1:5" ht="18.75" x14ac:dyDescent="0.25">
      <c r="A56" s="1"/>
      <c r="B56" s="1"/>
      <c r="C56" s="1" t="str">
        <f t="array" ref="C56">IFERROR(INDEX(المعلومات!$C$2:$C$50000,SMALL(IF(المعلومات!$F$2:$F$50000=$A$3,ROW($2:$50000)-1),ROW($A54))),"")</f>
        <v/>
      </c>
      <c r="D56" s="1" t="str">
        <f t="array" ref="D56">IFERROR(INDEX(المعلومات!$D$2:$D$50000,SMALL(IF(المعلومات!$F$2:$F$50000=$A$3,ROW($2:$50000)-1),ROW($A54))),"")</f>
        <v/>
      </c>
      <c r="E56" s="1"/>
    </row>
    <row r="57" spans="1:5" ht="18.75" x14ac:dyDescent="0.25">
      <c r="A57" s="1"/>
      <c r="B57" s="1"/>
      <c r="C57" s="1" t="str">
        <f t="array" ref="C57">IFERROR(INDEX(المعلومات!$C$2:$C$50000,SMALL(IF(المعلومات!$F$2:$F$50000=$A$3,ROW($2:$50000)-1),ROW($A55))),"")</f>
        <v/>
      </c>
      <c r="D57" s="1" t="str">
        <f t="array" ref="D57">IFERROR(INDEX(المعلومات!$D$2:$D$50000,SMALL(IF(المعلومات!$F$2:$F$50000=$A$3,ROW($2:$50000)-1),ROW($A55))),"")</f>
        <v/>
      </c>
      <c r="E57" s="1"/>
    </row>
    <row r="58" spans="1:5" ht="18.75" x14ac:dyDescent="0.25">
      <c r="A58" s="1"/>
      <c r="B58" s="1"/>
      <c r="C58" s="1" t="str">
        <f t="array" ref="C58">IFERROR(INDEX(المعلومات!$C$2:$C$50000,SMALL(IF(المعلومات!$F$2:$F$50000=$A$3,ROW($2:$50000)-1),ROW($A56))),"")</f>
        <v/>
      </c>
      <c r="D58" s="1" t="str">
        <f t="array" ref="D58">IFERROR(INDEX(المعلومات!$D$2:$D$50000,SMALL(IF(المعلومات!$F$2:$F$50000=$A$3,ROW($2:$50000)-1),ROW($A56))),"")</f>
        <v/>
      </c>
      <c r="E58" s="1"/>
    </row>
    <row r="59" spans="1:5" ht="18.75" x14ac:dyDescent="0.25">
      <c r="A59" s="1"/>
      <c r="B59" s="1"/>
      <c r="C59" s="1" t="str">
        <f t="array" ref="C59">IFERROR(INDEX(المعلومات!$C$2:$C$50000,SMALL(IF(المعلومات!$F$2:$F$50000=$A$3,ROW($2:$50000)-1),ROW($A57))),"")</f>
        <v/>
      </c>
      <c r="D59" s="1" t="str">
        <f t="array" ref="D59">IFERROR(INDEX(المعلومات!$D$2:$D$50000,SMALL(IF(المعلومات!$F$2:$F$50000=$A$3,ROW($2:$50000)-1),ROW($A57))),"")</f>
        <v/>
      </c>
      <c r="E59" s="1"/>
    </row>
    <row r="60" spans="1:5" ht="18.75" x14ac:dyDescent="0.25">
      <c r="A60" s="1"/>
      <c r="B60" s="1"/>
      <c r="C60" s="1" t="str">
        <f t="array" ref="C60">IFERROR(INDEX(المعلومات!$C$2:$C$50000,SMALL(IF(المعلومات!$F$2:$F$50000=$A$3,ROW($2:$50000)-1),ROW($A58))),"")</f>
        <v/>
      </c>
      <c r="D60" s="1" t="str">
        <f t="array" ref="D60">IFERROR(INDEX(المعلومات!$D$2:$D$50000,SMALL(IF(المعلومات!$F$2:$F$50000=$A$3,ROW($2:$50000)-1),ROW($A58))),"")</f>
        <v/>
      </c>
      <c r="E60" s="1"/>
    </row>
    <row r="61" spans="1:5" ht="18.75" x14ac:dyDescent="0.25">
      <c r="A61" s="1"/>
      <c r="B61" s="1"/>
      <c r="C61" s="1" t="str">
        <f t="array" ref="C61">IFERROR(INDEX(المعلومات!$C$2:$C$50000,SMALL(IF(المعلومات!$F$2:$F$50000=$A$3,ROW($2:$50000)-1),ROW($A59))),"")</f>
        <v/>
      </c>
      <c r="D61" s="1" t="str">
        <f t="array" ref="D61">IFERROR(INDEX(المعلومات!$D$2:$D$50000,SMALL(IF(المعلومات!$F$2:$F$50000=$A$3,ROW($2:$50000)-1),ROW($A59))),"")</f>
        <v/>
      </c>
      <c r="E61" s="1"/>
    </row>
    <row r="62" spans="1:5" ht="18.75" x14ac:dyDescent="0.25">
      <c r="A62" s="1"/>
      <c r="B62" s="1"/>
      <c r="C62" s="1" t="str">
        <f t="array" ref="C62">IFERROR(INDEX(المعلومات!$C$2:$C$50000,SMALL(IF(المعلومات!$F$2:$F$50000=$A$3,ROW($2:$50000)-1),ROW($A60))),"")</f>
        <v/>
      </c>
      <c r="D62" s="1" t="str">
        <f t="array" ref="D62">IFERROR(INDEX(المعلومات!$D$2:$D$50000,SMALL(IF(المعلومات!$F$2:$F$50000=$A$3,ROW($2:$50000)-1),ROW($A60))),"")</f>
        <v/>
      </c>
      <c r="E62" s="1"/>
    </row>
    <row r="63" spans="1:5" ht="18.75" x14ac:dyDescent="0.25">
      <c r="A63" s="1"/>
      <c r="B63" s="1"/>
      <c r="C63" s="1" t="str">
        <f t="array" ref="C63">IFERROR(INDEX(المعلومات!$C$2:$C$50000,SMALL(IF(المعلومات!$F$2:$F$50000=$A$3,ROW($2:$50000)-1),ROW($A61))),"")</f>
        <v/>
      </c>
      <c r="D63" s="1" t="str">
        <f t="array" ref="D63">IFERROR(INDEX(المعلومات!$D$2:$D$50000,SMALL(IF(المعلومات!$F$2:$F$50000=$A$3,ROW($2:$50000)-1),ROW($A61))),"")</f>
        <v/>
      </c>
      <c r="E63" s="1"/>
    </row>
    <row r="64" spans="1:5" ht="18.75" x14ac:dyDescent="0.25">
      <c r="A64" s="1"/>
      <c r="B64" s="1"/>
      <c r="C64" s="1" t="str">
        <f t="array" ref="C64">IFERROR(INDEX(المعلومات!$C$2:$C$50000,SMALL(IF(المعلومات!$F$2:$F$50000=$A$3,ROW($2:$50000)-1),ROW($A62))),"")</f>
        <v/>
      </c>
      <c r="D64" s="1" t="str">
        <f t="array" ref="D64">IFERROR(INDEX(المعلومات!$D$2:$D$50000,SMALL(IF(المعلومات!$F$2:$F$50000=$A$3,ROW($2:$50000)-1),ROW($A62))),"")</f>
        <v/>
      </c>
      <c r="E64" s="1"/>
    </row>
    <row r="65" spans="1:5" ht="18.75" x14ac:dyDescent="0.25">
      <c r="A65" s="1"/>
      <c r="B65" s="1"/>
      <c r="C65" s="1" t="str">
        <f t="array" ref="C65">IFERROR(INDEX(المعلومات!$C$2:$C$50000,SMALL(IF(المعلومات!$F$2:$F$50000=$A$3,ROW($2:$50000)-1),ROW($A63))),"")</f>
        <v/>
      </c>
      <c r="D65" s="1" t="str">
        <f t="array" ref="D65">IFERROR(INDEX(المعلومات!$D$2:$D$50000,SMALL(IF(المعلومات!$F$2:$F$50000=$A$3,ROW($2:$50000)-1),ROW($A63))),"")</f>
        <v/>
      </c>
      <c r="E65" s="1"/>
    </row>
    <row r="66" spans="1:5" ht="18.75" x14ac:dyDescent="0.25">
      <c r="A66" s="1"/>
      <c r="B66" s="1"/>
      <c r="C66" s="1" t="str">
        <f t="array" ref="C66">IFERROR(INDEX(المعلومات!$C$2:$C$50000,SMALL(IF(المعلومات!$F$2:$F$50000=$A$3,ROW($2:$50000)-1),ROW($A64))),"")</f>
        <v/>
      </c>
      <c r="D66" s="1" t="str">
        <f t="array" ref="D66">IFERROR(INDEX(المعلومات!$D$2:$D$50000,SMALL(IF(المعلومات!$F$2:$F$50000=$A$3,ROW($2:$50000)-1),ROW($A64))),"")</f>
        <v/>
      </c>
      <c r="E66" s="1"/>
    </row>
    <row r="67" spans="1:5" ht="18.75" x14ac:dyDescent="0.25">
      <c r="A67" s="1"/>
      <c r="B67" s="1"/>
      <c r="C67" s="1" t="str">
        <f t="array" ref="C67">IFERROR(INDEX(المعلومات!$C$2:$C$50000,SMALL(IF(المعلومات!$F$2:$F$50000=$A$3,ROW($2:$50000)-1),ROW($A65))),"")</f>
        <v/>
      </c>
      <c r="D67" s="1" t="str">
        <f t="array" ref="D67">IFERROR(INDEX(المعلومات!$D$2:$D$50000,SMALL(IF(المعلومات!$F$2:$F$50000=$A$3,ROW($2:$50000)-1),ROW($A65))),"")</f>
        <v/>
      </c>
      <c r="E67" s="1"/>
    </row>
    <row r="68" spans="1:5" ht="18.75" x14ac:dyDescent="0.25">
      <c r="A68" s="1"/>
      <c r="B68" s="1"/>
      <c r="C68" s="1" t="str">
        <f t="array" ref="C68">IFERROR(INDEX(المعلومات!$C$2:$C$50000,SMALL(IF(المعلومات!$F$2:$F$50000=$A$3,ROW($2:$50000)-1),ROW($A66))),"")</f>
        <v/>
      </c>
      <c r="D68" s="1" t="str">
        <f t="array" ref="D68">IFERROR(INDEX(المعلومات!$D$2:$D$50000,SMALL(IF(المعلومات!$F$2:$F$50000=$A$3,ROW($2:$50000)-1),ROW($A66))),"")</f>
        <v/>
      </c>
      <c r="E68" s="1"/>
    </row>
    <row r="69" spans="1:5" ht="18.75" x14ac:dyDescent="0.25">
      <c r="A69" s="1"/>
      <c r="B69" s="1"/>
      <c r="C69" s="1" t="str">
        <f t="array" ref="C69">IFERROR(INDEX(المعلومات!$C$2:$C$50000,SMALL(IF(المعلومات!$F$2:$F$50000=$A$3,ROW($2:$50000)-1),ROW($A67))),"")</f>
        <v/>
      </c>
      <c r="D69" s="1" t="str">
        <f t="array" ref="D69">IFERROR(INDEX(المعلومات!$D$2:$D$50000,SMALL(IF(المعلومات!$F$2:$F$50000=$A$3,ROW($2:$50000)-1),ROW($A67))),"")</f>
        <v/>
      </c>
      <c r="E69" s="1"/>
    </row>
    <row r="70" spans="1:5" ht="18.75" x14ac:dyDescent="0.25">
      <c r="A70" s="1"/>
      <c r="B70" s="1"/>
      <c r="C70" s="1" t="str">
        <f t="array" ref="C70">IFERROR(INDEX(المعلومات!$C$2:$C$50000,SMALL(IF(المعلومات!$F$2:$F$50000=$A$3,ROW($2:$50000)-1),ROW($A68))),"")</f>
        <v/>
      </c>
      <c r="D70" s="1" t="str">
        <f t="array" ref="D70">IFERROR(INDEX(المعلومات!$D$2:$D$50000,SMALL(IF(المعلومات!$F$2:$F$50000=$A$3,ROW($2:$50000)-1),ROW($A68))),"")</f>
        <v/>
      </c>
      <c r="E70" s="1"/>
    </row>
    <row r="71" spans="1:5" ht="18.75" x14ac:dyDescent="0.25">
      <c r="A71" s="1"/>
      <c r="B71" s="1"/>
      <c r="C71" s="1" t="str">
        <f t="array" ref="C71">IFERROR(INDEX(المعلومات!$C$2:$C$50000,SMALL(IF(المعلومات!$F$2:$F$50000=$A$3,ROW($2:$50000)-1),ROW($A69))),"")</f>
        <v/>
      </c>
      <c r="D71" s="1" t="str">
        <f t="array" ref="D71">IFERROR(INDEX(المعلومات!$D$2:$D$50000,SMALL(IF(المعلومات!$F$2:$F$50000=$A$3,ROW($2:$50000)-1),ROW($A69))),"")</f>
        <v/>
      </c>
      <c r="E71" s="1"/>
    </row>
    <row r="72" spans="1:5" ht="18.75" x14ac:dyDescent="0.25">
      <c r="A72" s="1"/>
      <c r="B72" s="1"/>
      <c r="C72" s="1" t="str">
        <f t="array" ref="C72">IFERROR(INDEX(المعلومات!$C$2:$C$50000,SMALL(IF(المعلومات!$F$2:$F$50000=$A$3,ROW($2:$50000)-1),ROW($A70))),"")</f>
        <v/>
      </c>
      <c r="D72" s="1" t="str">
        <f t="array" ref="D72">IFERROR(INDEX(المعلومات!$D$2:$D$50000,SMALL(IF(المعلومات!$F$2:$F$50000=$A$3,ROW($2:$50000)-1),ROW($A70))),"")</f>
        <v/>
      </c>
      <c r="E72" s="1"/>
    </row>
    <row r="73" spans="1:5" ht="18.75" x14ac:dyDescent="0.25">
      <c r="A73" s="1"/>
      <c r="B73" s="1"/>
      <c r="C73" s="1" t="str">
        <f t="array" ref="C73">IFERROR(INDEX(المعلومات!$C$2:$C$50000,SMALL(IF(المعلومات!$F$2:$F$50000=$A$3,ROW($2:$50000)-1),ROW($A71))),"")</f>
        <v/>
      </c>
      <c r="D73" s="1" t="str">
        <f t="array" ref="D73">IFERROR(INDEX(المعلومات!$D$2:$D$50000,SMALL(IF(المعلومات!$F$2:$F$50000=$A$3,ROW($2:$50000)-1),ROW($A71))),"")</f>
        <v/>
      </c>
      <c r="E73" s="1"/>
    </row>
    <row r="74" spans="1:5" ht="18.75" x14ac:dyDescent="0.25">
      <c r="A74" s="1"/>
      <c r="B74" s="1"/>
      <c r="C74" s="1" t="str">
        <f t="array" ref="C74">IFERROR(INDEX(المعلومات!$C$2:$C$50000,SMALL(IF(المعلومات!$F$2:$F$50000=$A$3,ROW($2:$50000)-1),ROW($A72))),"")</f>
        <v/>
      </c>
      <c r="D74" s="1" t="str">
        <f t="array" ref="D74">IFERROR(INDEX(المعلومات!$D$2:$D$50000,SMALL(IF(المعلومات!$F$2:$F$50000=$A$3,ROW($2:$50000)-1),ROW($A72))),"")</f>
        <v/>
      </c>
      <c r="E74" s="1"/>
    </row>
    <row r="75" spans="1:5" ht="18.75" x14ac:dyDescent="0.25">
      <c r="A75" s="1"/>
      <c r="B75" s="1"/>
      <c r="C75" s="1" t="str">
        <f t="array" ref="C75">IFERROR(INDEX(المعلومات!$C$2:$C$50000,SMALL(IF(المعلومات!$F$2:$F$50000=$A$3,ROW($2:$50000)-1),ROW($A73))),"")</f>
        <v/>
      </c>
      <c r="D75" s="1" t="str">
        <f t="array" ref="D75">IFERROR(INDEX(المعلومات!$D$2:$D$50000,SMALL(IF(المعلومات!$F$2:$F$50000=$A$3,ROW($2:$50000)-1),ROW($A73))),"")</f>
        <v/>
      </c>
      <c r="E75" s="1"/>
    </row>
    <row r="76" spans="1:5" ht="18.75" x14ac:dyDescent="0.25">
      <c r="A76" s="1"/>
      <c r="B76" s="1"/>
      <c r="C76" s="1" t="str">
        <f t="array" ref="C76">IFERROR(INDEX(المعلومات!$C$2:$C$50000,SMALL(IF(المعلومات!$F$2:$F$50000=$A$3,ROW($2:$50000)-1),ROW($A74))),"")</f>
        <v/>
      </c>
      <c r="D76" s="1" t="str">
        <f t="array" ref="D76">IFERROR(INDEX(المعلومات!$D$2:$D$50000,SMALL(IF(المعلومات!$F$2:$F$50000=$A$3,ROW($2:$50000)-1),ROW($A74))),"")</f>
        <v/>
      </c>
      <c r="E76" s="1"/>
    </row>
    <row r="77" spans="1:5" ht="18.75" x14ac:dyDescent="0.25">
      <c r="A77" s="1"/>
      <c r="B77" s="1"/>
      <c r="C77" s="1" t="str">
        <f t="array" ref="C77">IFERROR(INDEX(المعلومات!$C$2:$C$50000,SMALL(IF(المعلومات!$F$2:$F$50000=$A$3,ROW($2:$50000)-1),ROW($A75))),"")</f>
        <v/>
      </c>
      <c r="D77" s="1" t="str">
        <f t="array" ref="D77">IFERROR(INDEX(المعلومات!$D$2:$D$50000,SMALL(IF(المعلومات!$F$2:$F$50000=$A$3,ROW($2:$50000)-1),ROW($A75))),"")</f>
        <v/>
      </c>
      <c r="E77" s="1"/>
    </row>
    <row r="78" spans="1:5" ht="18.75" x14ac:dyDescent="0.25">
      <c r="A78" s="1"/>
      <c r="B78" s="1"/>
      <c r="C78" s="1" t="str">
        <f t="array" ref="C78">IFERROR(INDEX(المعلومات!$C$2:$C$50000,SMALL(IF(المعلومات!$F$2:$F$50000=$A$3,ROW($2:$50000)-1),ROW($A76))),"")</f>
        <v/>
      </c>
      <c r="D78" s="1" t="str">
        <f t="array" ref="D78">IFERROR(INDEX(المعلومات!$D$2:$D$50000,SMALL(IF(المعلومات!$F$2:$F$50000=$A$3,ROW($2:$50000)-1),ROW($A76))),"")</f>
        <v/>
      </c>
      <c r="E78" s="1"/>
    </row>
    <row r="79" spans="1:5" ht="18.75" x14ac:dyDescent="0.25">
      <c r="A79" s="1"/>
      <c r="B79" s="1"/>
      <c r="C79" s="1" t="str">
        <f t="array" ref="C79">IFERROR(INDEX(المعلومات!$C$2:$C$50000,SMALL(IF(المعلومات!$F$2:$F$50000=$A$3,ROW($2:$50000)-1),ROW($A77))),"")</f>
        <v/>
      </c>
      <c r="D79" s="1" t="str">
        <f t="array" ref="D79">IFERROR(INDEX(المعلومات!$D$2:$D$50000,SMALL(IF(المعلومات!$F$2:$F$50000=$A$3,ROW($2:$50000)-1),ROW($A77))),"")</f>
        <v/>
      </c>
      <c r="E79" s="1"/>
    </row>
    <row r="80" spans="1:5" ht="18.75" x14ac:dyDescent="0.25">
      <c r="A80" s="1"/>
      <c r="B80" s="1"/>
      <c r="C80" s="1" t="str">
        <f t="array" ref="C80">IFERROR(INDEX(المعلومات!$C$2:$C$50000,SMALL(IF(المعلومات!$F$2:$F$50000=$A$3,ROW($2:$50000)-1),ROW($A78))),"")</f>
        <v/>
      </c>
      <c r="D80" s="1" t="str">
        <f t="array" ref="D80">IFERROR(INDEX(المعلومات!$D$2:$D$50000,SMALL(IF(المعلومات!$F$2:$F$50000=$A$3,ROW($2:$50000)-1),ROW($A78))),"")</f>
        <v/>
      </c>
      <c r="E80" s="1"/>
    </row>
    <row r="81" spans="1:5" ht="18.75" x14ac:dyDescent="0.25">
      <c r="A81" s="1"/>
      <c r="B81" s="1"/>
      <c r="C81" s="1" t="str">
        <f t="array" ref="C81">IFERROR(INDEX(المعلومات!$C$2:$C$50000,SMALL(IF(المعلومات!$F$2:$F$50000=$A$3,ROW($2:$50000)-1),ROW($A79))),"")</f>
        <v/>
      </c>
      <c r="D81" s="1" t="str">
        <f t="array" ref="D81">IFERROR(INDEX(المعلومات!$D$2:$D$50000,SMALL(IF(المعلومات!$F$2:$F$50000=$A$3,ROW($2:$50000)-1),ROW($A79))),"")</f>
        <v/>
      </c>
      <c r="E81" s="1"/>
    </row>
    <row r="82" spans="1:5" ht="18.75" x14ac:dyDescent="0.25">
      <c r="A82" s="1"/>
      <c r="B82" s="1"/>
      <c r="C82" s="1" t="str">
        <f t="array" ref="C82">IFERROR(INDEX(المعلومات!$C$2:$C$50000,SMALL(IF(المعلومات!$F$2:$F$50000=$A$3,ROW($2:$50000)-1),ROW($A80))),"")</f>
        <v/>
      </c>
      <c r="D82" s="1" t="str">
        <f t="array" ref="D82">IFERROR(INDEX(المعلومات!$D$2:$D$50000,SMALL(IF(المعلومات!$F$2:$F$50000=$A$3,ROW($2:$50000)-1),ROW($A80))),"")</f>
        <v/>
      </c>
      <c r="E82" s="1"/>
    </row>
    <row r="83" spans="1:5" ht="18.75" x14ac:dyDescent="0.25">
      <c r="A83" s="1"/>
      <c r="B83" s="1"/>
      <c r="C83" s="1" t="str">
        <f t="array" ref="C83">IFERROR(INDEX(المعلومات!$C$2:$C$50000,SMALL(IF(المعلومات!$F$2:$F$50000=$A$3,ROW($2:$50000)-1),ROW($A81))),"")</f>
        <v/>
      </c>
      <c r="D83" s="1" t="str">
        <f t="array" ref="D83">IFERROR(INDEX(المعلومات!$D$2:$D$50000,SMALL(IF(المعلومات!$F$2:$F$50000=$A$3,ROW($2:$50000)-1),ROW($A81))),"")</f>
        <v/>
      </c>
      <c r="E83" s="1"/>
    </row>
    <row r="84" spans="1:5" ht="18.75" x14ac:dyDescent="0.25">
      <c r="A84" s="1"/>
      <c r="B84" s="1"/>
      <c r="C84" s="1" t="str">
        <f t="array" ref="C84">IFERROR(INDEX(المعلومات!$C$2:$C$50000,SMALL(IF(المعلومات!$F$2:$F$50000=$A$3,ROW($2:$50000)-1),ROW($A82))),"")</f>
        <v/>
      </c>
      <c r="D84" s="1" t="str">
        <f t="array" ref="D84">IFERROR(INDEX(المعلومات!$D$2:$D$50000,SMALL(IF(المعلومات!$F$2:$F$50000=$A$3,ROW($2:$50000)-1),ROW($A82))),"")</f>
        <v/>
      </c>
      <c r="E84" s="1"/>
    </row>
    <row r="85" spans="1:5" ht="18.75" x14ac:dyDescent="0.25">
      <c r="A85" s="1"/>
      <c r="B85" s="1"/>
      <c r="C85" s="1" t="str">
        <f t="array" ref="C85">IFERROR(INDEX(المعلومات!$C$2:$C$50000,SMALL(IF(المعلومات!$F$2:$F$50000=$A$3,ROW($2:$50000)-1),ROW($A83))),"")</f>
        <v/>
      </c>
      <c r="D85" s="1" t="str">
        <f t="array" ref="D85">IFERROR(INDEX(المعلومات!$D$2:$D$50000,SMALL(IF(المعلومات!$F$2:$F$50000=$A$3,ROW($2:$50000)-1),ROW($A83))),"")</f>
        <v/>
      </c>
      <c r="E85" s="1"/>
    </row>
    <row r="86" spans="1:5" ht="18.75" x14ac:dyDescent="0.25">
      <c r="A86" s="1"/>
      <c r="B86" s="1"/>
      <c r="C86" s="1" t="str">
        <f t="array" ref="C86">IFERROR(INDEX(المعلومات!$C$2:$C$50000,SMALL(IF(المعلومات!$F$2:$F$50000=$A$3,ROW($2:$50000)-1),ROW($A84))),"")</f>
        <v/>
      </c>
      <c r="D86" s="1" t="str">
        <f t="array" ref="D86">IFERROR(INDEX(المعلومات!$D$2:$D$50000,SMALL(IF(المعلومات!$F$2:$F$50000=$A$3,ROW($2:$50000)-1),ROW($A84))),"")</f>
        <v/>
      </c>
      <c r="E86" s="1"/>
    </row>
    <row r="87" spans="1:5" ht="18.75" x14ac:dyDescent="0.25">
      <c r="A87" s="1"/>
      <c r="B87" s="1"/>
      <c r="C87" s="1" t="str">
        <f t="array" ref="C87">IFERROR(INDEX(المعلومات!$C$2:$C$50000,SMALL(IF(المعلومات!$F$2:$F$50000=$A$3,ROW($2:$50000)-1),ROW($A85))),"")</f>
        <v/>
      </c>
      <c r="D87" s="1" t="str">
        <f t="array" ref="D87">IFERROR(INDEX(المعلومات!$D$2:$D$50000,SMALL(IF(المعلومات!$F$2:$F$50000=$A$3,ROW($2:$50000)-1),ROW($A85))),"")</f>
        <v/>
      </c>
      <c r="E87" s="1"/>
    </row>
    <row r="88" spans="1:5" ht="18.75" x14ac:dyDescent="0.25">
      <c r="A88" s="1"/>
      <c r="B88" s="1"/>
      <c r="C88" s="1" t="str">
        <f t="array" ref="C88">IFERROR(INDEX(المعلومات!$C$2:$C$50000,SMALL(IF(المعلومات!$F$2:$F$50000=$A$3,ROW($2:$50000)-1),ROW($A86))),"")</f>
        <v/>
      </c>
      <c r="D88" s="1" t="str">
        <f t="array" ref="D88">IFERROR(INDEX(المعلومات!$D$2:$D$50000,SMALL(IF(المعلومات!$F$2:$F$50000=$A$3,ROW($2:$50000)-1),ROW($A86))),"")</f>
        <v/>
      </c>
      <c r="E88" s="1"/>
    </row>
    <row r="89" spans="1:5" ht="18.75" x14ac:dyDescent="0.25">
      <c r="A89" s="1"/>
      <c r="B89" s="1"/>
      <c r="C89" s="1" t="str">
        <f t="array" ref="C89">IFERROR(INDEX(المعلومات!$C$2:$C$50000,SMALL(IF(المعلومات!$F$2:$F$50000=$A$3,ROW($2:$50000)-1),ROW($A87))),"")</f>
        <v/>
      </c>
      <c r="D89" s="1" t="str">
        <f t="array" ref="D89">IFERROR(INDEX(المعلومات!$D$2:$D$50000,SMALL(IF(المعلومات!$F$2:$F$50000=$A$3,ROW($2:$50000)-1),ROW($A87))),"")</f>
        <v/>
      </c>
      <c r="E89" s="1"/>
    </row>
    <row r="90" spans="1:5" ht="18.75" x14ac:dyDescent="0.25">
      <c r="A90" s="1"/>
      <c r="B90" s="1"/>
      <c r="C90" s="1" t="str">
        <f t="array" ref="C90">IFERROR(INDEX(المعلومات!$C$2:$C$50000,SMALL(IF(المعلومات!$F$2:$F$50000=$A$3,ROW($2:$50000)-1),ROW($A88))),"")</f>
        <v/>
      </c>
      <c r="D90" s="1" t="str">
        <f t="array" ref="D90">IFERROR(INDEX(المعلومات!$D$2:$D$50000,SMALL(IF(المعلومات!$F$2:$F$50000=$A$3,ROW($2:$50000)-1),ROW($A88))),"")</f>
        <v/>
      </c>
      <c r="E90" s="1"/>
    </row>
    <row r="91" spans="1:5" ht="18.75" x14ac:dyDescent="0.25">
      <c r="A91" s="1"/>
      <c r="B91" s="1"/>
      <c r="C91" s="1" t="str">
        <f t="array" ref="C91">IFERROR(INDEX(المعلومات!$C$2:$C$50000,SMALL(IF(المعلومات!$F$2:$F$50000=$A$3,ROW($2:$50000)-1),ROW($A89))),"")</f>
        <v/>
      </c>
      <c r="D91" s="1" t="str">
        <f t="array" ref="D91">IFERROR(INDEX(المعلومات!$D$2:$D$50000,SMALL(IF(المعلومات!$F$2:$F$50000=$A$3,ROW($2:$50000)-1),ROW($A89))),"")</f>
        <v/>
      </c>
      <c r="E91" s="1"/>
    </row>
    <row r="92" spans="1:5" ht="18.75" x14ac:dyDescent="0.25">
      <c r="A92" s="1"/>
      <c r="B92" s="1"/>
      <c r="C92" s="1" t="str">
        <f t="array" ref="C92">IFERROR(INDEX(المعلومات!$C$2:$C$50000,SMALL(IF(المعلومات!$F$2:$F$50000=$A$3,ROW($2:$50000)-1),ROW($A90))),"")</f>
        <v/>
      </c>
      <c r="D92" s="1" t="str">
        <f t="array" ref="D92">IFERROR(INDEX(المعلومات!$D$2:$D$50000,SMALL(IF(المعلومات!$F$2:$F$50000=$A$3,ROW($2:$50000)-1),ROW($A90))),"")</f>
        <v/>
      </c>
      <c r="E92" s="1"/>
    </row>
    <row r="93" spans="1:5" ht="18.75" x14ac:dyDescent="0.25">
      <c r="A93" s="1"/>
      <c r="B93" s="1"/>
      <c r="C93" s="1" t="str">
        <f t="array" ref="C93">IFERROR(INDEX(المعلومات!$C$2:$C$50000,SMALL(IF(المعلومات!$F$2:$F$50000=$A$3,ROW($2:$50000)-1),ROW($A91))),"")</f>
        <v/>
      </c>
      <c r="D93" s="1" t="str">
        <f t="array" ref="D93">IFERROR(INDEX(المعلومات!$D$2:$D$50000,SMALL(IF(المعلومات!$F$2:$F$50000=$A$3,ROW($2:$50000)-1),ROW($A91))),"")</f>
        <v/>
      </c>
      <c r="E93" s="1"/>
    </row>
    <row r="94" spans="1:5" ht="18.75" x14ac:dyDescent="0.25">
      <c r="A94" s="1"/>
      <c r="B94" s="1"/>
      <c r="C94" s="1" t="str">
        <f t="array" ref="C94">IFERROR(INDEX(المعلومات!$C$2:$C$50000,SMALL(IF(المعلومات!$F$2:$F$50000=$A$3,ROW($2:$50000)-1),ROW($A92))),"")</f>
        <v/>
      </c>
      <c r="D94" s="1" t="str">
        <f t="array" ref="D94">IFERROR(INDEX(المعلومات!$D$2:$D$50000,SMALL(IF(المعلومات!$F$2:$F$50000=$A$3,ROW($2:$50000)-1),ROW($A92))),"")</f>
        <v/>
      </c>
      <c r="E94" s="1"/>
    </row>
    <row r="95" spans="1:5" ht="18.75" x14ac:dyDescent="0.25">
      <c r="A95" s="1"/>
      <c r="B95" s="1"/>
      <c r="C95" s="1" t="str">
        <f t="array" ref="C95">IFERROR(INDEX(المعلومات!$C$2:$C$50000,SMALL(IF(المعلومات!$F$2:$F$50000=$A$3,ROW($2:$50000)-1),ROW($A93))),"")</f>
        <v/>
      </c>
      <c r="D95" s="1" t="str">
        <f t="array" ref="D95">IFERROR(INDEX(المعلومات!$D$2:$D$50000,SMALL(IF(المعلومات!$F$2:$F$50000=$A$3,ROW($2:$50000)-1),ROW($A93))),"")</f>
        <v/>
      </c>
      <c r="E95" s="1"/>
    </row>
    <row r="96" spans="1:5" ht="18.75" x14ac:dyDescent="0.25">
      <c r="A96" s="1"/>
      <c r="B96" s="1"/>
      <c r="C96" s="1" t="str">
        <f t="array" ref="C96">IFERROR(INDEX(المعلومات!$C$2:$C$50000,SMALL(IF(المعلومات!$F$2:$F$50000=$A$3,ROW($2:$50000)-1),ROW($A94))),"")</f>
        <v/>
      </c>
      <c r="D96" s="1" t="str">
        <f t="array" ref="D96">IFERROR(INDEX(المعلومات!$D$2:$D$50000,SMALL(IF(المعلومات!$F$2:$F$50000=$A$3,ROW($2:$50000)-1),ROW($A94))),"")</f>
        <v/>
      </c>
      <c r="E96" s="1"/>
    </row>
    <row r="97" spans="1:5" ht="18.75" x14ac:dyDescent="0.25">
      <c r="A97" s="1"/>
      <c r="B97" s="1"/>
      <c r="C97" s="1" t="str">
        <f t="array" ref="C97">IFERROR(INDEX(المعلومات!$C$2:$C$50000,SMALL(IF(المعلومات!$F$2:$F$50000=$A$3,ROW($2:$50000)-1),ROW($A95))),"")</f>
        <v/>
      </c>
      <c r="D97" s="1" t="str">
        <f t="array" ref="D97">IFERROR(INDEX(المعلومات!$D$2:$D$50000,SMALL(IF(المعلومات!$F$2:$F$50000=$A$3,ROW($2:$50000)-1),ROW($A95))),"")</f>
        <v/>
      </c>
      <c r="E97" s="1"/>
    </row>
    <row r="98" spans="1:5" ht="18.75" x14ac:dyDescent="0.25">
      <c r="A98" s="1"/>
      <c r="B98" s="1"/>
      <c r="C98" s="1" t="str">
        <f t="array" ref="C98">IFERROR(INDEX(المعلومات!$C$2:$C$50000,SMALL(IF(المعلومات!$F$2:$F$50000=$A$3,ROW($2:$50000)-1),ROW($A96))),"")</f>
        <v/>
      </c>
      <c r="D98" s="1" t="str">
        <f t="array" ref="D98">IFERROR(INDEX(المعلومات!$D$2:$D$50000,SMALL(IF(المعلومات!$F$2:$F$50000=$A$3,ROW($2:$50000)-1),ROW($A96))),"")</f>
        <v/>
      </c>
      <c r="E98" s="1"/>
    </row>
    <row r="99" spans="1:5" ht="18.75" x14ac:dyDescent="0.25">
      <c r="A99" s="1"/>
      <c r="B99" s="1"/>
      <c r="C99" s="1" t="str">
        <f t="array" ref="C99">IFERROR(INDEX(المعلومات!$C$2:$C$50000,SMALL(IF(المعلومات!$F$2:$F$50000=$A$3,ROW($2:$50000)-1),ROW($A97))),"")</f>
        <v/>
      </c>
      <c r="D99" s="1" t="str">
        <f t="array" ref="D99">IFERROR(INDEX(المعلومات!$D$2:$D$50000,SMALL(IF(المعلومات!$F$2:$F$50000=$A$3,ROW($2:$50000)-1),ROW($A97))),"")</f>
        <v/>
      </c>
      <c r="E99" s="1"/>
    </row>
    <row r="100" spans="1:5" ht="18.75" x14ac:dyDescent="0.25">
      <c r="A100" s="1"/>
      <c r="B100" s="1"/>
      <c r="C100" s="1" t="str">
        <f t="array" ref="C100">IFERROR(INDEX(المعلومات!$C$2:$C$50000,SMALL(IF(المعلومات!$F$2:$F$50000=$A$3,ROW($2:$50000)-1),ROW($A98))),"")</f>
        <v/>
      </c>
      <c r="D100" s="1" t="str">
        <f t="array" ref="D100">IFERROR(INDEX(المعلومات!$D$2:$D$50000,SMALL(IF(المعلومات!$F$2:$F$50000=$A$3,ROW($2:$50000)-1),ROW($A98))),"")</f>
        <v/>
      </c>
      <c r="E100" s="1"/>
    </row>
  </sheetData>
  <conditionalFormatting sqref="B3:E3 A4:E100">
    <cfRule type="expression" dxfId="11" priority="1">
      <formula>A3&lt;&gt;""</formula>
    </cfRule>
  </conditionalFormatting>
  <dataValidations count="1">
    <dataValidation type="list" allowBlank="1" showInputMessage="1" showErrorMessage="1" sqref="A3">
      <formula1>names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المعلومات</vt:lpstr>
      <vt:lpstr>البحث</vt:lpstr>
      <vt:lpstr>Sheet3</vt:lpstr>
    </vt:vector>
  </TitlesOfParts>
  <Company>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Pc</cp:lastModifiedBy>
  <dcterms:created xsi:type="dcterms:W3CDTF">2015-02-17T16:40:52Z</dcterms:created>
  <dcterms:modified xsi:type="dcterms:W3CDTF">2015-02-17T23:38:34Z</dcterms:modified>
</cp:coreProperties>
</file>